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0\2010\TUS\115611\Design\Roadway\EngData\"/>
    </mc:Choice>
  </mc:AlternateContent>
  <xr:revisionPtr revIDLastSave="0" documentId="13_ncr:1_{53EC189D-F396-4A54-9C38-07F2E9B4EB99}" xr6:coauthVersionLast="47" xr6:coauthVersionMax="47" xr10:uidLastSave="{00000000-0000-0000-0000-000000000000}"/>
  <bookViews>
    <workbookView xWindow="3450" yWindow="2655" windowWidth="28800" windowHeight="10920" activeTab="2" xr2:uid="{00000000-000D-0000-FFFF-FFFF00000000}"/>
  </bookViews>
  <sheets>
    <sheet name="S. Walnut Plan Sheets" sheetId="1" r:id="rId1"/>
    <sheet name="E. Main Plan Sheets" sheetId="2" r:id="rId2"/>
    <sheet name="Intersection Qtys" sheetId="4" r:id="rId3"/>
    <sheet name="P&amp;P SHEET 4" sheetId="8" r:id="rId4"/>
  </sheets>
  <calcPr calcId="181029"/>
</workbook>
</file>

<file path=xl/calcChain.xml><?xml version="1.0" encoding="utf-8"?>
<calcChain xmlns="http://schemas.openxmlformats.org/spreadsheetml/2006/main">
  <c r="L9" i="2" l="1"/>
  <c r="L10" i="4"/>
  <c r="L11" i="4"/>
  <c r="L12" i="4"/>
  <c r="L13" i="4"/>
  <c r="L14" i="4"/>
  <c r="L9" i="4"/>
  <c r="H20" i="1"/>
  <c r="I20" i="1"/>
  <c r="J20" i="1"/>
  <c r="K20" i="1"/>
  <c r="L20" i="1"/>
  <c r="M20" i="1"/>
  <c r="N20" i="1"/>
  <c r="O20" i="1"/>
  <c r="P20" i="1"/>
  <c r="Q20" i="1"/>
  <c r="R20" i="1"/>
  <c r="Q11" i="8" s="1"/>
  <c r="S20" i="1"/>
  <c r="T20" i="1"/>
  <c r="U20" i="1"/>
  <c r="G20" i="1"/>
  <c r="O9" i="1"/>
  <c r="G9" i="1"/>
  <c r="R31" i="4"/>
  <c r="I14" i="4"/>
  <c r="G14" i="4"/>
  <c r="I13" i="4"/>
  <c r="G13" i="4"/>
  <c r="O12" i="4"/>
  <c r="O31" i="4" s="1"/>
  <c r="G12" i="4"/>
  <c r="O11" i="4"/>
  <c r="I11" i="4" s="1"/>
  <c r="G11" i="4"/>
  <c r="O10" i="4"/>
  <c r="I10" i="4" s="1"/>
  <c r="G10" i="4"/>
  <c r="I12" i="4"/>
  <c r="O9" i="4"/>
  <c r="I9" i="4" s="1"/>
  <c r="N10" i="4"/>
  <c r="N11" i="4"/>
  <c r="N12" i="4"/>
  <c r="N13" i="4"/>
  <c r="N14" i="4"/>
  <c r="N9" i="4"/>
  <c r="M10" i="4"/>
  <c r="M11" i="4"/>
  <c r="M12" i="4"/>
  <c r="M13" i="4"/>
  <c r="M14" i="4"/>
  <c r="M9" i="4"/>
  <c r="K10" i="4"/>
  <c r="K11" i="4"/>
  <c r="K12" i="4"/>
  <c r="K13" i="4"/>
  <c r="K14" i="4"/>
  <c r="K9" i="4"/>
  <c r="J10" i="4"/>
  <c r="J11" i="4"/>
  <c r="J12" i="4"/>
  <c r="J13" i="4"/>
  <c r="J14" i="4"/>
  <c r="J9" i="4"/>
  <c r="G9" i="4"/>
  <c r="Q31" i="4"/>
  <c r="P31" i="4"/>
  <c r="H31" i="4"/>
  <c r="H21" i="2"/>
  <c r="O21" i="2"/>
  <c r="P21" i="2"/>
  <c r="Q21" i="2"/>
  <c r="G21" i="2"/>
  <c r="G9" i="2"/>
  <c r="N9" i="2"/>
  <c r="N21" i="2" s="1"/>
  <c r="M9" i="2"/>
  <c r="M21" i="2" s="1"/>
  <c r="L21" i="2"/>
  <c r="K9" i="2"/>
  <c r="K21" i="2" s="1"/>
  <c r="J9" i="2"/>
  <c r="J21" i="2" s="1"/>
  <c r="I9" i="2"/>
  <c r="I21" i="2" s="1"/>
  <c r="L11" i="1"/>
  <c r="G13" i="1"/>
  <c r="I11" i="1"/>
  <c r="N11" i="1"/>
  <c r="M11" i="1"/>
  <c r="J11" i="1"/>
  <c r="K11" i="1"/>
  <c r="K11" i="8"/>
  <c r="L11" i="8"/>
  <c r="R11" i="8"/>
  <c r="T11" i="8"/>
  <c r="U11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G31" i="4" l="1"/>
  <c r="L31" i="4"/>
  <c r="M31" i="4"/>
  <c r="I31" i="4"/>
  <c r="N31" i="4"/>
  <c r="K31" i="4"/>
  <c r="J31" i="4"/>
  <c r="I11" i="8"/>
  <c r="P11" i="8"/>
  <c r="V11" i="8"/>
  <c r="M11" i="8"/>
  <c r="N11" i="8"/>
  <c r="J11" i="8"/>
  <c r="O11" i="8"/>
  <c r="S11" i="8"/>
  <c r="A5" i="8" l="1"/>
  <c r="H85" i="1"/>
  <c r="H84" i="1"/>
  <c r="R84" i="1" s="1"/>
  <c r="H83" i="1"/>
  <c r="R83" i="1" s="1"/>
  <c r="R75" i="1"/>
  <c r="W75" i="1" s="1"/>
  <c r="R79" i="1"/>
  <c r="W79" i="1" s="1"/>
  <c r="H78" i="1"/>
  <c r="R78" i="1" s="1"/>
  <c r="W83" i="1" l="1"/>
  <c r="W84" i="1"/>
  <c r="R85" i="1"/>
  <c r="W78" i="1"/>
  <c r="W85" i="1" l="1"/>
  <c r="A5" i="4" l="1"/>
  <c r="A5" i="2" l="1"/>
</calcChain>
</file>

<file path=xl/sharedStrings.xml><?xml version="1.0" encoding="utf-8"?>
<sst xmlns="http://schemas.openxmlformats.org/spreadsheetml/2006/main" count="259" uniqueCount="122">
  <si>
    <t>COUNTY</t>
  </si>
  <si>
    <t>ROUTE</t>
  </si>
  <si>
    <t>FROM</t>
  </si>
  <si>
    <t>TO</t>
  </si>
  <si>
    <t>MILE</t>
  </si>
  <si>
    <t>FT.</t>
  </si>
  <si>
    <t>15 \ 5</t>
  </si>
  <si>
    <t>REFERENCE NO.</t>
  </si>
  <si>
    <t>CURB RAMP, AS PER PLAN</t>
  </si>
  <si>
    <t>FT</t>
  </si>
  <si>
    <t>ROADWAY QUANTITIES</t>
  </si>
  <si>
    <t>STATIONING</t>
  </si>
  <si>
    <t>LENGTH</t>
  </si>
  <si>
    <t>HAS</t>
  </si>
  <si>
    <t>U.S. 250</t>
  </si>
  <si>
    <t>SY</t>
  </si>
  <si>
    <t>SF</t>
  </si>
  <si>
    <t>PAVEMENT REMOVED                         (CAD GENERATED AREA)</t>
  </si>
  <si>
    <t>COMBINATION CURB AND GUTTER, TYPE 2</t>
  </si>
  <si>
    <t>CATCH BASIN, NO. 3A</t>
  </si>
  <si>
    <t>WALK REMOVED, AS PER PLAN (CAD GENERATED AREA)</t>
  </si>
  <si>
    <t>4" CONCRETE WALK,                        AS PER PLAN</t>
  </si>
  <si>
    <t>8" CONCRETE WALK,                                 AS PER PLAN</t>
  </si>
  <si>
    <t>SUB-TOTALS</t>
  </si>
  <si>
    <t>EA</t>
  </si>
  <si>
    <t>PAVEMENT REPAIR</t>
  </si>
  <si>
    <t>CG-1</t>
  </si>
  <si>
    <t>CATCH BASIN REMOVED</t>
  </si>
  <si>
    <t>PIPE REMOVED, 24" AND UNDER</t>
  </si>
  <si>
    <t>CATCH BASIN, NO. 6</t>
  </si>
  <si>
    <t>12" CONDUIT, TYPE C</t>
  </si>
  <si>
    <t>CB-8</t>
  </si>
  <si>
    <t>TOTALS CARRIED TO GENERAL SUMMARY</t>
  </si>
  <si>
    <t>18" CONDUIT, TYPE B,                                AS PER PLAN</t>
  </si>
  <si>
    <t>12" CONDUIT, TYPE B,                                               AS PER PLAN</t>
  </si>
  <si>
    <t>4" CONCRETE WALK,                                               AS PER PLAN</t>
  </si>
  <si>
    <t>SIDE</t>
  </si>
  <si>
    <t>SHEET NO.</t>
  </si>
  <si>
    <t>SUBGRADE COMPACTION</t>
  </si>
  <si>
    <t>TACK COAT                                    (0.055 GAL/SY)</t>
  </si>
  <si>
    <t>1-1/4" ASPHALT CONCRETE SURFACE COURSE, TYPE 1, (449), (PG 70-22M)</t>
  </si>
  <si>
    <t>1-3/4" ASPHALT CONCRETE INTERMEDIAE COURSE, TYPE 2, (449)</t>
  </si>
  <si>
    <t>6" ASPHALT CONCRETE BASE, PG64-22, (449)</t>
  </si>
  <si>
    <t>CY</t>
  </si>
  <si>
    <t>6" AGGREGATE BASE</t>
  </si>
  <si>
    <t>GAL</t>
  </si>
  <si>
    <t>SW-1</t>
  </si>
  <si>
    <t>LT</t>
  </si>
  <si>
    <t>PR-1</t>
  </si>
  <si>
    <t>WALK REMOVED</t>
  </si>
  <si>
    <t>*all CG qtys are based on the 609 qty</t>
  </si>
  <si>
    <t>*CAD Generated</t>
  </si>
  <si>
    <t>*CAD generated</t>
  </si>
  <si>
    <t>SW-2</t>
  </si>
  <si>
    <t>SW-3</t>
  </si>
  <si>
    <t>SW-4</t>
  </si>
  <si>
    <t>RT</t>
  </si>
  <si>
    <t>CG-2</t>
  </si>
  <si>
    <t xml:space="preserve">PAVEMENT REMOVED </t>
  </si>
  <si>
    <t>PAVEMENT REMOVED</t>
  </si>
  <si>
    <t>PR-2</t>
  </si>
  <si>
    <t>PR-3</t>
  </si>
  <si>
    <t>PR-4</t>
  </si>
  <si>
    <t>PR-5</t>
  </si>
  <si>
    <t>PR-6</t>
  </si>
  <si>
    <t>PR-7</t>
  </si>
  <si>
    <t>WW-1</t>
  </si>
  <si>
    <t>129+90.00</t>
  </si>
  <si>
    <t>FIRE HYDRANT REMOVED AND RESET</t>
  </si>
  <si>
    <t>CE-1</t>
  </si>
  <si>
    <t>CE-2</t>
  </si>
  <si>
    <t>CE-3</t>
  </si>
  <si>
    <t>CE-4</t>
  </si>
  <si>
    <t>CE-5</t>
  </si>
  <si>
    <t>CE-6</t>
  </si>
  <si>
    <t>SW-5</t>
  </si>
  <si>
    <t>SW-6</t>
  </si>
  <si>
    <t>SW-7</t>
  </si>
  <si>
    <t>SW-8</t>
  </si>
  <si>
    <t>SW-9</t>
  </si>
  <si>
    <t>SW-10</t>
  </si>
  <si>
    <t>PR-8</t>
  </si>
  <si>
    <t>PR-9</t>
  </si>
  <si>
    <t>PR-10</t>
  </si>
  <si>
    <t>PR-11</t>
  </si>
  <si>
    <t>PR-12</t>
  </si>
  <si>
    <t>PR-13</t>
  </si>
  <si>
    <t>PR-14</t>
  </si>
  <si>
    <t>PR-15</t>
  </si>
  <si>
    <t>110+97.00</t>
  </si>
  <si>
    <t>111+89.31</t>
  </si>
  <si>
    <t>6" NON-REINFORCED CONCRETE PAVEMENT, CLASS QC 1P, AS PER PLAN</t>
  </si>
  <si>
    <t>*Cross sectional area for item 304 is 1.2 SF, for volume multiply by length of curb</t>
  </si>
  <si>
    <t>111+22.60</t>
  </si>
  <si>
    <t>113+31.25</t>
  </si>
  <si>
    <t>114+00.50</t>
  </si>
  <si>
    <t>113+48.37</t>
  </si>
  <si>
    <t>113+91.00</t>
  </si>
  <si>
    <t>114+37.80</t>
  </si>
  <si>
    <t>114+80.57</t>
  </si>
  <si>
    <t>114+34.32</t>
  </si>
  <si>
    <t>114+80.56</t>
  </si>
  <si>
    <t>111+06.88</t>
  </si>
  <si>
    <t>111+06.78</t>
  </si>
  <si>
    <t>113+72.35</t>
  </si>
  <si>
    <t>113+91.97</t>
  </si>
  <si>
    <t>113+71.34</t>
  </si>
  <si>
    <t>113+82.90</t>
  </si>
  <si>
    <t>114+39.31</t>
  </si>
  <si>
    <t>114+62.38</t>
  </si>
  <si>
    <t>114+62.61</t>
  </si>
  <si>
    <t>114+36.36</t>
  </si>
  <si>
    <t>ESTIMATED QUANTITIES - INTERSECTION DETAILS</t>
  </si>
  <si>
    <t>D-1</t>
  </si>
  <si>
    <t>ROADWAY ESTIMATED QUANTITIES - S. WALNUT STREET</t>
  </si>
  <si>
    <t>6" NON-REINFORCED CONCRETE, CLASS QC 1-, AS PER PLAN</t>
  </si>
  <si>
    <t>SCHOOL SPEED LMIT SIGN ASSEMBLY, 24"x36"</t>
  </si>
  <si>
    <t>REMOVAL MISC: SCHOOL SPEED LMIT SIGN ASSEMBLY, 24"x36"</t>
  </si>
  <si>
    <t>S-1</t>
  </si>
  <si>
    <t>133+48.98</t>
  </si>
  <si>
    <t>ROADWAY ESTIMATED QUANTITIES - E. MAIN STREET</t>
  </si>
  <si>
    <t>CURB, TYPE 4-C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</si>
</sst>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.00"/>
  </numFmts>
  <fonts count="9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2" borderId="0" xfId="0" applyFill="1" applyAlignment="1">
      <alignment vertical="center"/>
    </xf>
    <xf numFmtId="0" fontId="1" fillId="0" borderId="10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2" fontId="1" fillId="0" borderId="1" xfId="0" applyNumberFormat="1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2" fontId="1" fillId="0" borderId="7" xfId="0" applyNumberFormat="1" applyFont="1" applyBorder="1" applyAlignment="1">
      <alignment horizontal="center" vertical="center"/>
    </xf>
    <xf numFmtId="12" fontId="1" fillId="0" borderId="5" xfId="0" applyNumberFormat="1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textRotation="90" wrapText="1"/>
    </xf>
    <xf numFmtId="1" fontId="2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1" fontId="1" fillId="0" borderId="29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1" fillId="0" borderId="38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/>
    </xf>
    <xf numFmtId="165" fontId="1" fillId="0" borderId="7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textRotation="90"/>
    </xf>
    <xf numFmtId="0" fontId="1" fillId="0" borderId="9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" fontId="2" fillId="0" borderId="39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textRotation="90"/>
    </xf>
    <xf numFmtId="0" fontId="2" fillId="0" borderId="43" xfId="0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textRotation="90"/>
    </xf>
    <xf numFmtId="164" fontId="1" fillId="0" borderId="3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1" fontId="1" fillId="0" borderId="44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43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 wrapText="1"/>
    </xf>
    <xf numFmtId="165" fontId="1" fillId="0" borderId="5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1" fillId="0" borderId="40" xfId="0" applyFont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center" textRotation="90"/>
    </xf>
    <xf numFmtId="0" fontId="1" fillId="0" borderId="41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 textRotation="90"/>
    </xf>
    <xf numFmtId="0" fontId="3" fillId="0" borderId="32" xfId="0" applyFont="1" applyBorder="1" applyAlignment="1">
      <alignment horizontal="center" vertical="center" textRotation="90"/>
    </xf>
    <xf numFmtId="0" fontId="3" fillId="0" borderId="41" xfId="0" applyFont="1" applyBorder="1" applyAlignment="1">
      <alignment horizontal="center" vertical="center" textRotation="90"/>
    </xf>
    <xf numFmtId="0" fontId="2" fillId="0" borderId="4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1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textRotation="90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textRotation="90" wrapText="1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90" wrapText="1"/>
    </xf>
    <xf numFmtId="165" fontId="1" fillId="0" borderId="7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85"/>
  <sheetViews>
    <sheetView zoomScale="90" zoomScaleNormal="90" workbookViewId="0">
      <selection activeCell="G20" sqref="G20:U20"/>
    </sheetView>
  </sheetViews>
  <sheetFormatPr defaultColWidth="9.140625" defaultRowHeight="15" customHeight="1" x14ac:dyDescent="0.25"/>
  <cols>
    <col min="1" max="1" width="5.7109375" style="5" customWidth="1"/>
    <col min="2" max="2" width="10.28515625" style="5" bestFit="1" customWidth="1"/>
    <col min="3" max="3" width="6.42578125" style="5" bestFit="1" customWidth="1"/>
    <col min="4" max="5" width="11.140625" style="5" bestFit="1" customWidth="1"/>
    <col min="6" max="6" width="8.140625" style="5" bestFit="1" customWidth="1"/>
    <col min="7" max="7" width="8.140625" style="5" customWidth="1"/>
    <col min="8" max="15" width="9" style="5" customWidth="1"/>
    <col min="16" max="16" width="9.140625" style="5" customWidth="1"/>
    <col min="17" max="17" width="12.7109375" style="5" customWidth="1"/>
    <col min="18" max="20" width="8.7109375" style="5" customWidth="1"/>
    <col min="21" max="21" width="9.28515625" style="5" customWidth="1"/>
    <col min="22" max="22" width="6.7109375" style="5" customWidth="1"/>
    <col min="23" max="23" width="15.7109375" style="5" customWidth="1"/>
    <col min="24" max="24" width="9.140625" style="5"/>
    <col min="25" max="27" width="4.7109375" style="5" customWidth="1"/>
    <col min="28" max="28" width="9.7109375" style="5" customWidth="1"/>
    <col min="29" max="16384" width="9.140625" style="5"/>
  </cols>
  <sheetData>
    <row r="1" spans="1:24" ht="15" customHeight="1" thickBot="1" x14ac:dyDescent="0.3">
      <c r="A1" s="1" t="s">
        <v>6</v>
      </c>
      <c r="B1" s="11">
        <v>6</v>
      </c>
      <c r="C1" s="11">
        <v>8</v>
      </c>
      <c r="D1" s="11">
        <v>8</v>
      </c>
      <c r="E1" s="11">
        <v>8</v>
      </c>
      <c r="F1" s="11">
        <v>6</v>
      </c>
      <c r="G1" s="11"/>
      <c r="H1" s="2">
        <v>6</v>
      </c>
      <c r="I1" s="2"/>
      <c r="J1" s="2"/>
      <c r="K1" s="2"/>
      <c r="L1" s="2"/>
      <c r="M1" s="2"/>
      <c r="N1" s="2"/>
      <c r="O1" s="2"/>
      <c r="P1" s="2">
        <v>6</v>
      </c>
      <c r="Q1" s="2"/>
      <c r="R1" s="2">
        <v>8</v>
      </c>
      <c r="S1" s="2"/>
      <c r="T1" s="2"/>
      <c r="U1" s="2">
        <v>15</v>
      </c>
      <c r="V1" s="2">
        <v>6</v>
      </c>
      <c r="W1" s="2">
        <v>15</v>
      </c>
    </row>
    <row r="2" spans="1:24" ht="15" customHeight="1" thickBot="1" x14ac:dyDescent="0.3">
      <c r="A2" s="2">
        <v>15</v>
      </c>
      <c r="B2" s="116" t="s">
        <v>114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8"/>
      <c r="V2" s="52"/>
      <c r="W2" s="52"/>
    </row>
    <row r="3" spans="1:24" ht="15" customHeight="1" x14ac:dyDescent="0.25">
      <c r="A3" s="2">
        <v>15</v>
      </c>
      <c r="B3" s="127" t="s">
        <v>37</v>
      </c>
      <c r="C3" s="130" t="s">
        <v>7</v>
      </c>
      <c r="D3" s="133" t="s">
        <v>11</v>
      </c>
      <c r="E3" s="133"/>
      <c r="F3" s="139" t="s">
        <v>36</v>
      </c>
      <c r="G3" s="135">
        <v>202</v>
      </c>
      <c r="H3" s="126"/>
      <c r="I3" s="65">
        <v>204</v>
      </c>
      <c r="J3" s="65">
        <v>301</v>
      </c>
      <c r="K3" s="65">
        <v>304</v>
      </c>
      <c r="L3" s="65">
        <v>407</v>
      </c>
      <c r="M3" s="126">
        <v>441</v>
      </c>
      <c r="N3" s="126"/>
      <c r="O3" s="65">
        <v>452</v>
      </c>
      <c r="P3" s="126">
        <v>608</v>
      </c>
      <c r="Q3" s="126"/>
      <c r="R3" s="65">
        <v>609</v>
      </c>
      <c r="S3" s="65">
        <v>631</v>
      </c>
      <c r="T3" s="65">
        <v>631</v>
      </c>
      <c r="U3" s="75">
        <v>638</v>
      </c>
    </row>
    <row r="4" spans="1:24" ht="15" customHeight="1" x14ac:dyDescent="0.25">
      <c r="A4" s="2">
        <v>15</v>
      </c>
      <c r="B4" s="128"/>
      <c r="C4" s="131"/>
      <c r="D4" s="134"/>
      <c r="E4" s="134"/>
      <c r="F4" s="140"/>
      <c r="G4" s="136" t="s">
        <v>59</v>
      </c>
      <c r="H4" s="124" t="s">
        <v>49</v>
      </c>
      <c r="I4" s="124" t="s">
        <v>38</v>
      </c>
      <c r="J4" s="124" t="s">
        <v>42</v>
      </c>
      <c r="K4" s="124" t="s">
        <v>44</v>
      </c>
      <c r="L4" s="124" t="s">
        <v>39</v>
      </c>
      <c r="M4" s="124" t="s">
        <v>40</v>
      </c>
      <c r="N4" s="124" t="s">
        <v>41</v>
      </c>
      <c r="O4" s="124" t="s">
        <v>115</v>
      </c>
      <c r="P4" s="124" t="s">
        <v>21</v>
      </c>
      <c r="Q4" s="125" t="s">
        <v>8</v>
      </c>
      <c r="R4" s="124" t="s">
        <v>18</v>
      </c>
      <c r="S4" s="124" t="s">
        <v>116</v>
      </c>
      <c r="T4" s="124" t="s">
        <v>117</v>
      </c>
      <c r="U4" s="138" t="s">
        <v>68</v>
      </c>
    </row>
    <row r="5" spans="1:24" ht="120" customHeight="1" x14ac:dyDescent="0.25">
      <c r="A5" s="2">
        <v>120</v>
      </c>
      <c r="B5" s="128"/>
      <c r="C5" s="131"/>
      <c r="D5" s="134"/>
      <c r="E5" s="134"/>
      <c r="F5" s="140"/>
      <c r="G5" s="136"/>
      <c r="H5" s="124"/>
      <c r="I5" s="124"/>
      <c r="J5" s="124"/>
      <c r="K5" s="124"/>
      <c r="L5" s="124"/>
      <c r="M5" s="124"/>
      <c r="N5" s="124"/>
      <c r="O5" s="124"/>
      <c r="P5" s="124"/>
      <c r="Q5" s="125"/>
      <c r="R5" s="124"/>
      <c r="S5" s="124"/>
      <c r="T5" s="124"/>
      <c r="U5" s="138"/>
    </row>
    <row r="6" spans="1:24" ht="15" customHeight="1" x14ac:dyDescent="0.25">
      <c r="A6" s="2">
        <v>15</v>
      </c>
      <c r="B6" s="128"/>
      <c r="C6" s="131"/>
      <c r="D6" s="134"/>
      <c r="E6" s="134"/>
      <c r="F6" s="140"/>
      <c r="G6" s="136"/>
      <c r="H6" s="124"/>
      <c r="I6" s="124"/>
      <c r="J6" s="124"/>
      <c r="K6" s="124"/>
      <c r="L6" s="124"/>
      <c r="M6" s="124"/>
      <c r="N6" s="124"/>
      <c r="O6" s="124"/>
      <c r="P6" s="124"/>
      <c r="Q6" s="125"/>
      <c r="R6" s="124"/>
      <c r="S6" s="124"/>
      <c r="T6" s="124"/>
      <c r="U6" s="138"/>
    </row>
    <row r="7" spans="1:24" ht="15" customHeight="1" x14ac:dyDescent="0.25">
      <c r="A7" s="2">
        <v>15</v>
      </c>
      <c r="B7" s="128"/>
      <c r="C7" s="131"/>
      <c r="D7" s="134"/>
      <c r="E7" s="134"/>
      <c r="F7" s="140"/>
      <c r="G7" s="136"/>
      <c r="H7" s="124"/>
      <c r="I7" s="124"/>
      <c r="J7" s="124"/>
      <c r="K7" s="124"/>
      <c r="L7" s="124"/>
      <c r="M7" s="124"/>
      <c r="N7" s="124"/>
      <c r="O7" s="124"/>
      <c r="P7" s="124"/>
      <c r="Q7" s="125"/>
      <c r="R7" s="124"/>
      <c r="S7" s="124"/>
      <c r="T7" s="124"/>
      <c r="U7" s="138"/>
    </row>
    <row r="8" spans="1:24" ht="15" customHeight="1" thickBot="1" x14ac:dyDescent="0.3">
      <c r="A8" s="2">
        <v>15</v>
      </c>
      <c r="B8" s="129"/>
      <c r="C8" s="132"/>
      <c r="D8" s="7" t="s">
        <v>2</v>
      </c>
      <c r="E8" s="7" t="s">
        <v>3</v>
      </c>
      <c r="F8" s="141"/>
      <c r="G8" s="94" t="s">
        <v>15</v>
      </c>
      <c r="H8" s="22" t="s">
        <v>16</v>
      </c>
      <c r="I8" s="22" t="s">
        <v>15</v>
      </c>
      <c r="J8" s="22" t="s">
        <v>43</v>
      </c>
      <c r="K8" s="22" t="s">
        <v>43</v>
      </c>
      <c r="L8" s="22" t="s">
        <v>45</v>
      </c>
      <c r="M8" s="22" t="s">
        <v>43</v>
      </c>
      <c r="N8" s="22" t="s">
        <v>43</v>
      </c>
      <c r="O8" s="22" t="s">
        <v>15</v>
      </c>
      <c r="P8" s="7" t="s">
        <v>16</v>
      </c>
      <c r="Q8" s="7" t="s">
        <v>16</v>
      </c>
      <c r="R8" s="7" t="s">
        <v>9</v>
      </c>
      <c r="S8" s="7" t="s">
        <v>24</v>
      </c>
      <c r="T8" s="7" t="s">
        <v>24</v>
      </c>
      <c r="U8" s="58" t="s">
        <v>24</v>
      </c>
    </row>
    <row r="9" spans="1:24" ht="15" customHeight="1" x14ac:dyDescent="0.25">
      <c r="A9" s="2"/>
      <c r="B9" s="103"/>
      <c r="C9" s="28" t="s">
        <v>113</v>
      </c>
      <c r="D9" s="137">
        <v>12979.3</v>
      </c>
      <c r="E9" s="137"/>
      <c r="F9" s="35" t="s">
        <v>47</v>
      </c>
      <c r="G9" s="105">
        <f>54/9</f>
        <v>6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28">
        <f>54/9</f>
        <v>6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102">
        <v>0</v>
      </c>
    </row>
    <row r="10" spans="1:24" ht="15" customHeight="1" x14ac:dyDescent="0.25">
      <c r="A10" s="2"/>
      <c r="B10" s="142"/>
      <c r="C10" s="143"/>
      <c r="D10" s="143"/>
      <c r="E10" s="143"/>
      <c r="F10" s="144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4"/>
    </row>
    <row r="11" spans="1:24" ht="15" customHeight="1" x14ac:dyDescent="0.25">
      <c r="A11" s="2">
        <v>15</v>
      </c>
      <c r="B11" s="16"/>
      <c r="C11" s="17" t="s">
        <v>26</v>
      </c>
      <c r="D11" s="56">
        <v>12976.85</v>
      </c>
      <c r="E11" s="56">
        <v>13305</v>
      </c>
      <c r="F11" s="15" t="s">
        <v>47</v>
      </c>
      <c r="G11" s="96">
        <v>0</v>
      </c>
      <c r="H11" s="13">
        <v>0</v>
      </c>
      <c r="I11" s="13">
        <f>R11*4.33/9</f>
        <v>149.14444444444445</v>
      </c>
      <c r="J11" s="73">
        <f>R11*1.5*0.5/27</f>
        <v>8.6111111111111107</v>
      </c>
      <c r="K11" s="73">
        <f>R11*4.33*0.5/27</f>
        <v>24.857407407407408</v>
      </c>
      <c r="L11" s="13">
        <f>R11*1.5*2/9*0.055</f>
        <v>5.6833333333333327</v>
      </c>
      <c r="M11" s="73">
        <f>R11*1.5*(1.25/12)/27</f>
        <v>1.7939814814814814</v>
      </c>
      <c r="N11" s="73">
        <f>R11*1.5*(1.75/12)/27</f>
        <v>2.511574074074074</v>
      </c>
      <c r="O11" s="13">
        <v>0</v>
      </c>
      <c r="P11" s="17">
        <v>0</v>
      </c>
      <c r="Q11" s="17">
        <v>0</v>
      </c>
      <c r="R11" s="13">
        <v>310</v>
      </c>
      <c r="S11" s="13">
        <v>0</v>
      </c>
      <c r="T11" s="13">
        <v>0</v>
      </c>
      <c r="U11" s="26">
        <v>0</v>
      </c>
      <c r="X11" s="5" t="s">
        <v>50</v>
      </c>
    </row>
    <row r="12" spans="1:24" ht="15" customHeight="1" x14ac:dyDescent="0.25">
      <c r="A12" s="2"/>
      <c r="B12" s="120"/>
      <c r="C12" s="121"/>
      <c r="D12" s="121"/>
      <c r="E12" s="121"/>
      <c r="F12" s="122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2"/>
    </row>
    <row r="13" spans="1:24" ht="15" customHeight="1" x14ac:dyDescent="0.25">
      <c r="A13" s="2"/>
      <c r="B13" s="16"/>
      <c r="C13" s="17" t="s">
        <v>46</v>
      </c>
      <c r="D13" s="56">
        <v>12974.05</v>
      </c>
      <c r="E13" s="56">
        <v>14172.5</v>
      </c>
      <c r="F13" s="26" t="s">
        <v>47</v>
      </c>
      <c r="G13" s="98">
        <f>1219/9</f>
        <v>135.44444444444446</v>
      </c>
      <c r="H13" s="17">
        <v>794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3">
        <v>0</v>
      </c>
      <c r="P13" s="17">
        <v>5154</v>
      </c>
      <c r="Q13" s="17">
        <v>0</v>
      </c>
      <c r="R13" s="17">
        <v>0</v>
      </c>
      <c r="S13" s="13">
        <v>0</v>
      </c>
      <c r="T13" s="13">
        <v>0</v>
      </c>
      <c r="U13" s="26">
        <v>0</v>
      </c>
      <c r="W13" s="5" t="s">
        <v>51</v>
      </c>
    </row>
    <row r="14" spans="1:24" ht="15" customHeight="1" x14ac:dyDescent="0.25">
      <c r="A14" s="2">
        <v>15</v>
      </c>
      <c r="B14" s="120"/>
      <c r="C14" s="121"/>
      <c r="D14" s="121"/>
      <c r="E14" s="121"/>
      <c r="F14" s="122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2"/>
    </row>
    <row r="15" spans="1:24" ht="15" customHeight="1" x14ac:dyDescent="0.25">
      <c r="A15" s="2"/>
      <c r="B15" s="16"/>
      <c r="C15" s="17" t="s">
        <v>48</v>
      </c>
      <c r="D15" s="119">
        <v>14152.56</v>
      </c>
      <c r="E15" s="119"/>
      <c r="F15" s="15" t="s">
        <v>47</v>
      </c>
      <c r="G15" s="96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7">
        <v>0</v>
      </c>
      <c r="Q15" s="73">
        <v>26.26</v>
      </c>
      <c r="R15" s="17">
        <v>0</v>
      </c>
      <c r="S15" s="13">
        <v>0</v>
      </c>
      <c r="T15" s="13">
        <v>0</v>
      </c>
      <c r="U15" s="26">
        <v>0</v>
      </c>
      <c r="W15" s="5" t="s">
        <v>52</v>
      </c>
    </row>
    <row r="16" spans="1:24" ht="15" customHeight="1" x14ac:dyDescent="0.25">
      <c r="A16" s="2"/>
      <c r="B16" s="120"/>
      <c r="C16" s="121"/>
      <c r="D16" s="121"/>
      <c r="E16" s="121"/>
      <c r="F16" s="122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2"/>
    </row>
    <row r="17" spans="1:21" ht="15" customHeight="1" x14ac:dyDescent="0.25">
      <c r="A17" s="2"/>
      <c r="B17" s="16"/>
      <c r="C17" s="17" t="s">
        <v>118</v>
      </c>
      <c r="D17" s="119" t="s">
        <v>119</v>
      </c>
      <c r="E17" s="119"/>
      <c r="F17" s="15" t="s">
        <v>47</v>
      </c>
      <c r="G17" s="96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7">
        <v>0</v>
      </c>
      <c r="Q17" s="73">
        <v>0</v>
      </c>
      <c r="R17" s="17">
        <v>0</v>
      </c>
      <c r="S17" s="17">
        <v>1</v>
      </c>
      <c r="T17" s="17">
        <v>1</v>
      </c>
      <c r="U17" s="26">
        <v>0</v>
      </c>
    </row>
    <row r="18" spans="1:21" ht="15" customHeight="1" x14ac:dyDescent="0.25">
      <c r="A18" s="2"/>
      <c r="B18" s="120"/>
      <c r="C18" s="121"/>
      <c r="D18" s="121"/>
      <c r="E18" s="121"/>
      <c r="F18" s="122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2"/>
    </row>
    <row r="19" spans="1:21" ht="15" customHeight="1" thickBot="1" x14ac:dyDescent="0.3">
      <c r="A19" s="2"/>
      <c r="B19" s="38"/>
      <c r="C19" s="32" t="s">
        <v>66</v>
      </c>
      <c r="D19" s="123" t="s">
        <v>67</v>
      </c>
      <c r="E19" s="123"/>
      <c r="F19" s="107" t="s">
        <v>47</v>
      </c>
      <c r="G19" s="106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32">
        <v>0</v>
      </c>
      <c r="Q19" s="19">
        <v>0</v>
      </c>
      <c r="R19" s="32">
        <v>0</v>
      </c>
      <c r="S19" s="19">
        <v>0</v>
      </c>
      <c r="T19" s="19">
        <v>0</v>
      </c>
      <c r="U19" s="41">
        <v>1</v>
      </c>
    </row>
    <row r="20" spans="1:21" ht="15" customHeight="1" thickBot="1" x14ac:dyDescent="0.3">
      <c r="A20" s="2"/>
      <c r="B20" s="116" t="s">
        <v>32</v>
      </c>
      <c r="C20" s="117"/>
      <c r="D20" s="117"/>
      <c r="E20" s="117"/>
      <c r="F20" s="118"/>
      <c r="G20" s="88">
        <f>SUM(G9:G19)</f>
        <v>141.44444444444446</v>
      </c>
      <c r="H20" s="90">
        <f t="shared" ref="H20:U20" si="0">SUM(H9:H19)</f>
        <v>794</v>
      </c>
      <c r="I20" s="90">
        <f t="shared" si="0"/>
        <v>149.14444444444445</v>
      </c>
      <c r="J20" s="90">
        <f t="shared" si="0"/>
        <v>8.6111111111111107</v>
      </c>
      <c r="K20" s="90">
        <f t="shared" si="0"/>
        <v>24.857407407407408</v>
      </c>
      <c r="L20" s="90">
        <f t="shared" si="0"/>
        <v>5.6833333333333327</v>
      </c>
      <c r="M20" s="90">
        <f t="shared" si="0"/>
        <v>1.7939814814814814</v>
      </c>
      <c r="N20" s="90">
        <f t="shared" si="0"/>
        <v>2.511574074074074</v>
      </c>
      <c r="O20" s="90">
        <f t="shared" si="0"/>
        <v>6</v>
      </c>
      <c r="P20" s="90">
        <f t="shared" si="0"/>
        <v>5154</v>
      </c>
      <c r="Q20" s="90">
        <f t="shared" si="0"/>
        <v>26.26</v>
      </c>
      <c r="R20" s="90">
        <f t="shared" si="0"/>
        <v>310</v>
      </c>
      <c r="S20" s="90">
        <f t="shared" si="0"/>
        <v>1</v>
      </c>
      <c r="T20" s="90">
        <f t="shared" si="0"/>
        <v>1</v>
      </c>
      <c r="U20" s="91">
        <f t="shared" si="0"/>
        <v>1</v>
      </c>
    </row>
    <row r="21" spans="1:21" ht="15" customHeight="1" x14ac:dyDescent="0.25">
      <c r="A21" s="2"/>
    </row>
    <row r="22" spans="1:21" ht="15" customHeight="1" x14ac:dyDescent="0.25">
      <c r="A22" s="2"/>
    </row>
    <row r="23" spans="1:21" ht="15" customHeight="1" x14ac:dyDescent="0.25">
      <c r="A23" s="2"/>
    </row>
    <row r="24" spans="1:21" ht="15" customHeight="1" x14ac:dyDescent="0.25">
      <c r="A24" s="2">
        <v>15</v>
      </c>
    </row>
    <row r="25" spans="1:21" ht="15" customHeight="1" x14ac:dyDescent="0.25">
      <c r="A25" s="2"/>
    </row>
    <row r="26" spans="1:21" ht="15" customHeight="1" x14ac:dyDescent="0.25">
      <c r="A26" s="2"/>
    </row>
    <row r="27" spans="1:21" ht="15" customHeight="1" x14ac:dyDescent="0.25">
      <c r="A27" s="2"/>
    </row>
    <row r="28" spans="1:21" ht="15" customHeight="1" x14ac:dyDescent="0.25">
      <c r="A28" s="2">
        <v>15</v>
      </c>
    </row>
    <row r="29" spans="1:21" ht="15" customHeight="1" x14ac:dyDescent="0.25">
      <c r="A29" s="2"/>
    </row>
    <row r="30" spans="1:21" ht="15" customHeight="1" x14ac:dyDescent="0.25">
      <c r="A30" s="2"/>
    </row>
    <row r="31" spans="1:21" ht="15" customHeight="1" x14ac:dyDescent="0.25">
      <c r="A31" s="2"/>
    </row>
    <row r="32" spans="1:21" ht="15" customHeight="1" x14ac:dyDescent="0.25">
      <c r="A32" s="2"/>
    </row>
    <row r="33" spans="1:16" ht="15" customHeight="1" x14ac:dyDescent="0.25">
      <c r="A33" s="2"/>
    </row>
    <row r="34" spans="1:16" ht="15" customHeight="1" x14ac:dyDescent="0.25">
      <c r="A34" s="2"/>
    </row>
    <row r="35" spans="1:16" ht="15" customHeight="1" x14ac:dyDescent="0.25">
      <c r="A35" s="2"/>
    </row>
    <row r="36" spans="1:16" ht="15" customHeight="1" x14ac:dyDescent="0.25">
      <c r="A36" s="2"/>
    </row>
    <row r="37" spans="1:16" ht="15" customHeight="1" x14ac:dyDescent="0.25">
      <c r="A37" s="2"/>
    </row>
    <row r="38" spans="1:16" ht="15" customHeight="1" x14ac:dyDescent="0.25">
      <c r="A38" s="2"/>
    </row>
    <row r="39" spans="1:16" ht="15" customHeight="1" x14ac:dyDescent="0.25">
      <c r="A39" s="2"/>
    </row>
    <row r="40" spans="1:16" ht="15" customHeight="1" x14ac:dyDescent="0.25">
      <c r="A40" s="2"/>
    </row>
    <row r="41" spans="1:16" ht="15" customHeight="1" x14ac:dyDescent="0.25">
      <c r="A41" s="2"/>
    </row>
    <row r="42" spans="1:16" ht="15" customHeight="1" x14ac:dyDescent="0.25">
      <c r="A42" s="2"/>
    </row>
    <row r="43" spans="1:16" ht="15" customHeight="1" x14ac:dyDescent="0.25">
      <c r="A43" s="2"/>
    </row>
    <row r="44" spans="1:16" ht="15" customHeight="1" x14ac:dyDescent="0.25">
      <c r="A44" s="2"/>
    </row>
    <row r="45" spans="1:16" ht="15" customHeight="1" x14ac:dyDescent="0.25">
      <c r="A45" s="2"/>
    </row>
    <row r="46" spans="1:16" ht="15" customHeight="1" x14ac:dyDescent="0.25">
      <c r="A46" s="2"/>
    </row>
    <row r="47" spans="1:16" ht="15" customHeight="1" x14ac:dyDescent="0.25">
      <c r="A47" s="2"/>
    </row>
    <row r="48" spans="1:16" ht="15" customHeight="1" x14ac:dyDescent="0.25">
      <c r="A48" s="2"/>
      <c r="H48" s="6"/>
      <c r="I48" s="6"/>
      <c r="J48" s="6"/>
      <c r="K48" s="6"/>
      <c r="L48" s="6"/>
      <c r="M48" s="6"/>
      <c r="N48" s="6"/>
      <c r="O48" s="6"/>
      <c r="P48" s="6"/>
    </row>
    <row r="49" spans="1:1" ht="15" customHeight="1" x14ac:dyDescent="0.25">
      <c r="A49" s="2">
        <v>15</v>
      </c>
    </row>
    <row r="50" spans="1:1" ht="15" customHeight="1" x14ac:dyDescent="0.25">
      <c r="A50" s="2"/>
    </row>
    <row r="51" spans="1:1" ht="15" customHeight="1" x14ac:dyDescent="0.25">
      <c r="A51" s="2"/>
    </row>
    <row r="52" spans="1:1" ht="15" customHeight="1" x14ac:dyDescent="0.25">
      <c r="A52" s="2"/>
    </row>
    <row r="53" spans="1:1" ht="15" customHeight="1" x14ac:dyDescent="0.25">
      <c r="A53" s="2"/>
    </row>
    <row r="54" spans="1:1" ht="15" customHeight="1" x14ac:dyDescent="0.25">
      <c r="A54" s="2"/>
    </row>
    <row r="55" spans="1:1" ht="15" customHeight="1" x14ac:dyDescent="0.25">
      <c r="A55" s="2">
        <v>15</v>
      </c>
    </row>
    <row r="56" spans="1:1" ht="30" customHeight="1" x14ac:dyDescent="0.25">
      <c r="A56" s="2">
        <v>15</v>
      </c>
    </row>
    <row r="58" spans="1:1" ht="30" customHeight="1" x14ac:dyDescent="0.25"/>
    <row r="74" spans="2:23" ht="15" customHeight="1" thickBot="1" x14ac:dyDescent="0.3"/>
    <row r="75" spans="2:23" ht="15" customHeight="1" x14ac:dyDescent="0.25">
      <c r="B75" s="115"/>
      <c r="C75" s="115"/>
      <c r="D75" s="115"/>
      <c r="E75" s="115"/>
      <c r="F75" s="115"/>
      <c r="G75" s="72"/>
      <c r="H75" s="12">
        <v>25</v>
      </c>
      <c r="I75" s="12"/>
      <c r="J75" s="12"/>
      <c r="K75" s="12"/>
      <c r="L75" s="12"/>
      <c r="M75" s="12"/>
      <c r="N75" s="12"/>
      <c r="O75" s="12"/>
      <c r="P75" s="12"/>
      <c r="Q75" s="57"/>
      <c r="R75" s="34" t="e">
        <f>ROUND(((H75*#REF!)/9),0)</f>
        <v>#REF!</v>
      </c>
      <c r="S75" s="34"/>
      <c r="T75" s="34"/>
      <c r="U75" s="12"/>
      <c r="V75" s="43">
        <v>1.5</v>
      </c>
      <c r="W75" s="36" t="e">
        <f>(R75*(V75/36))</f>
        <v>#REF!</v>
      </c>
    </row>
    <row r="77" spans="2:23" ht="15" customHeight="1" thickBot="1" x14ac:dyDescent="0.3"/>
    <row r="78" spans="2:23" ht="15" customHeight="1" x14ac:dyDescent="0.25">
      <c r="B78" s="113"/>
      <c r="C78" s="113"/>
      <c r="D78" s="113"/>
      <c r="E78" s="113"/>
      <c r="F78" s="114"/>
      <c r="G78" s="71"/>
      <c r="H78" s="27">
        <f>44+50+15+37+40+13</f>
        <v>199</v>
      </c>
      <c r="I78" s="27"/>
      <c r="J78" s="27"/>
      <c r="K78" s="27"/>
      <c r="L78" s="27"/>
      <c r="M78" s="27"/>
      <c r="N78" s="27"/>
      <c r="O78" s="27"/>
      <c r="P78" s="27"/>
      <c r="Q78" s="39"/>
      <c r="R78" s="31" t="e">
        <f>ROUND(((H78*#REF!)/9),0)</f>
        <v>#REF!</v>
      </c>
      <c r="S78" s="31"/>
      <c r="T78" s="31"/>
      <c r="U78" s="12"/>
      <c r="V78" s="43">
        <v>1.5</v>
      </c>
      <c r="W78" s="36" t="e">
        <f>(R78*(V78/36))</f>
        <v>#REF!</v>
      </c>
    </row>
    <row r="79" spans="2:23" ht="15" customHeight="1" x14ac:dyDescent="0.25">
      <c r="B79" s="111"/>
      <c r="C79" s="111"/>
      <c r="D79" s="111"/>
      <c r="E79" s="111"/>
      <c r="F79" s="112"/>
      <c r="G79" s="71"/>
      <c r="H79" s="27">
        <v>22</v>
      </c>
      <c r="I79" s="27"/>
      <c r="J79" s="27"/>
      <c r="K79" s="27"/>
      <c r="L79" s="27"/>
      <c r="M79" s="27"/>
      <c r="N79" s="27"/>
      <c r="O79" s="27"/>
      <c r="P79" s="27"/>
      <c r="Q79" s="39"/>
      <c r="R79" s="31" t="e">
        <f>ROUNDUP(((H79*#REF!)/9),0)</f>
        <v>#REF!</v>
      </c>
      <c r="S79" s="31"/>
      <c r="T79" s="31"/>
      <c r="U79" s="13"/>
      <c r="V79" s="33">
        <v>1.5</v>
      </c>
      <c r="W79" s="15" t="e">
        <f>ROUNDUP((R79*(V79/36)),0)</f>
        <v>#REF!</v>
      </c>
    </row>
    <row r="83" spans="2:23" ht="15" customHeight="1" x14ac:dyDescent="0.25">
      <c r="B83" s="113"/>
      <c r="C83" s="113"/>
      <c r="D83" s="113"/>
      <c r="E83" s="113"/>
      <c r="F83" s="114"/>
      <c r="G83" s="71"/>
      <c r="H83" s="27">
        <f>8+12+12+12+18+18+9+10</f>
        <v>99</v>
      </c>
      <c r="I83" s="27"/>
      <c r="J83" s="27"/>
      <c r="K83" s="27"/>
      <c r="L83" s="27"/>
      <c r="M83" s="27"/>
      <c r="N83" s="27"/>
      <c r="O83" s="27"/>
      <c r="P83" s="27"/>
      <c r="Q83" s="39"/>
      <c r="R83" s="31" t="e">
        <f>ROUNDUP(((H83*#REF!)/9),0)</f>
        <v>#REF!</v>
      </c>
      <c r="S83" s="31"/>
      <c r="T83" s="31"/>
      <c r="U83" s="27"/>
      <c r="V83" s="44">
        <v>1.5</v>
      </c>
      <c r="W83" s="35" t="e">
        <f>ROUNDUP((R83*(V83/36)),0)</f>
        <v>#REF!</v>
      </c>
    </row>
    <row r="84" spans="2:23" ht="15" customHeight="1" x14ac:dyDescent="0.25">
      <c r="B84" s="111"/>
      <c r="C84" s="111"/>
      <c r="D84" s="111"/>
      <c r="E84" s="111"/>
      <c r="F84" s="112"/>
      <c r="G84" s="70"/>
      <c r="H84" s="13">
        <f>10+18+12+12</f>
        <v>52</v>
      </c>
      <c r="I84" s="13"/>
      <c r="J84" s="13"/>
      <c r="K84" s="13"/>
      <c r="L84" s="13"/>
      <c r="M84" s="13"/>
      <c r="N84" s="13"/>
      <c r="O84" s="13"/>
      <c r="P84" s="13"/>
      <c r="Q84" s="40"/>
      <c r="R84" s="20" t="e">
        <f>ROUNDUP(((H84*#REF!)/9),0)</f>
        <v>#REF!</v>
      </c>
      <c r="S84" s="20"/>
      <c r="T84" s="20"/>
      <c r="U84" s="13"/>
      <c r="V84" s="33">
        <v>1.5</v>
      </c>
      <c r="W84" s="15" t="e">
        <f>ROUNDUP((R84*(V84/36)),0)</f>
        <v>#REF!</v>
      </c>
    </row>
    <row r="85" spans="2:23" ht="15" customHeight="1" x14ac:dyDescent="0.25">
      <c r="B85" s="111"/>
      <c r="C85" s="111"/>
      <c r="D85" s="111"/>
      <c r="E85" s="111"/>
      <c r="F85" s="112"/>
      <c r="G85" s="70"/>
      <c r="H85" s="13">
        <f>17+22</f>
        <v>39</v>
      </c>
      <c r="I85" s="13"/>
      <c r="J85" s="13"/>
      <c r="K85" s="13"/>
      <c r="L85" s="13"/>
      <c r="M85" s="13"/>
      <c r="N85" s="13"/>
      <c r="O85" s="13"/>
      <c r="P85" s="13"/>
      <c r="Q85" s="40"/>
      <c r="R85" s="20" t="e">
        <f>ROUNDUP(((H85*#REF!)/9),0)</f>
        <v>#REF!</v>
      </c>
      <c r="S85" s="20"/>
      <c r="T85" s="20"/>
      <c r="U85" s="20"/>
      <c r="V85" s="33">
        <v>1.5</v>
      </c>
      <c r="W85" s="15" t="e">
        <f>ROUNDUP((R85*(V85/36)),0)</f>
        <v>#REF!</v>
      </c>
    </row>
  </sheetData>
  <mergeCells count="44">
    <mergeCell ref="B10:F10"/>
    <mergeCell ref="B18:F18"/>
    <mergeCell ref="G10:U10"/>
    <mergeCell ref="G12:U12"/>
    <mergeCell ref="G14:U14"/>
    <mergeCell ref="G18:U18"/>
    <mergeCell ref="G16:U16"/>
    <mergeCell ref="D9:E9"/>
    <mergeCell ref="O4:O7"/>
    <mergeCell ref="S4:S7"/>
    <mergeCell ref="T4:T7"/>
    <mergeCell ref="U4:U7"/>
    <mergeCell ref="M4:M7"/>
    <mergeCell ref="N4:N7"/>
    <mergeCell ref="F3:F8"/>
    <mergeCell ref="B2:U2"/>
    <mergeCell ref="R4:R7"/>
    <mergeCell ref="H4:H7"/>
    <mergeCell ref="Q4:Q7"/>
    <mergeCell ref="P3:Q3"/>
    <mergeCell ref="I4:I7"/>
    <mergeCell ref="P4:P7"/>
    <mergeCell ref="B3:B8"/>
    <mergeCell ref="C3:C8"/>
    <mergeCell ref="D3:E7"/>
    <mergeCell ref="G3:H3"/>
    <mergeCell ref="G4:G7"/>
    <mergeCell ref="J4:J7"/>
    <mergeCell ref="K4:K7"/>
    <mergeCell ref="L4:L7"/>
    <mergeCell ref="M3:N3"/>
    <mergeCell ref="B20:F20"/>
    <mergeCell ref="D15:E15"/>
    <mergeCell ref="B12:F12"/>
    <mergeCell ref="B14:F14"/>
    <mergeCell ref="D19:E19"/>
    <mergeCell ref="D17:E17"/>
    <mergeCell ref="B16:F16"/>
    <mergeCell ref="B85:F85"/>
    <mergeCell ref="B78:F78"/>
    <mergeCell ref="B79:F79"/>
    <mergeCell ref="B75:F75"/>
    <mergeCell ref="B83:F83"/>
    <mergeCell ref="B84:F84"/>
  </mergeCells>
  <phoneticPr fontId="6" type="noConversion"/>
  <pageMargins left="0.7" right="0.7" top="0.75" bottom="0.75" header="0.3" footer="0.3"/>
  <pageSetup paperSize="17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7"/>
  <sheetViews>
    <sheetView topLeftCell="A7" zoomScaleNormal="100" workbookViewId="0">
      <selection activeCell="B14" sqref="B14:F14"/>
    </sheetView>
  </sheetViews>
  <sheetFormatPr defaultColWidth="9.140625" defaultRowHeight="15" customHeight="1" x14ac:dyDescent="0.25"/>
  <cols>
    <col min="1" max="1" width="5.7109375" style="3" customWidth="1"/>
    <col min="2" max="2" width="9.140625" style="3" customWidth="1"/>
    <col min="3" max="3" width="8.85546875" style="3" bestFit="1" customWidth="1"/>
    <col min="4" max="4" width="11" style="3" customWidth="1"/>
    <col min="5" max="5" width="11.28515625" style="3" customWidth="1"/>
    <col min="6" max="6" width="8.7109375" style="3" customWidth="1"/>
    <col min="7" max="7" width="9.140625" style="3" customWidth="1"/>
    <col min="8" max="8" width="6.7109375" style="3" customWidth="1"/>
    <col min="9" max="9" width="11" style="3" customWidth="1"/>
    <col min="10" max="10" width="10.7109375" style="3" customWidth="1"/>
    <col min="11" max="13" width="8.42578125" style="3" customWidth="1"/>
    <col min="14" max="14" width="8.140625" style="3" customWidth="1"/>
    <col min="15" max="15" width="10" style="3" customWidth="1"/>
    <col min="16" max="16" width="11.140625" style="3" customWidth="1"/>
    <col min="17" max="19" width="12.7109375" style="3" customWidth="1"/>
    <col min="20" max="20" width="6.7109375" style="3" customWidth="1"/>
    <col min="21" max="16384" width="9.140625" style="3"/>
  </cols>
  <sheetData>
    <row r="1" spans="1:21" ht="15" customHeight="1" thickBot="1" x14ac:dyDescent="0.3">
      <c r="A1" s="3" t="s">
        <v>6</v>
      </c>
      <c r="B1" s="4">
        <v>3</v>
      </c>
      <c r="C1" s="4">
        <v>6</v>
      </c>
      <c r="D1" s="4">
        <v>8</v>
      </c>
      <c r="E1" s="4">
        <v>8</v>
      </c>
      <c r="F1" s="4">
        <v>8</v>
      </c>
      <c r="G1" s="4">
        <v>5</v>
      </c>
      <c r="H1" s="4">
        <v>6</v>
      </c>
      <c r="I1" s="4">
        <v>7</v>
      </c>
      <c r="J1" s="4">
        <v>3</v>
      </c>
      <c r="K1" s="4">
        <v>3</v>
      </c>
      <c r="L1" s="25">
        <v>5</v>
      </c>
      <c r="M1" s="25">
        <v>5</v>
      </c>
      <c r="N1" s="25">
        <v>5</v>
      </c>
      <c r="O1" s="25"/>
      <c r="P1" s="4">
        <v>12</v>
      </c>
      <c r="Q1" s="4">
        <v>12</v>
      </c>
      <c r="R1" s="4"/>
      <c r="S1" s="4"/>
      <c r="T1" s="4">
        <v>6</v>
      </c>
    </row>
    <row r="2" spans="1:21" s="24" customFormat="1" ht="15" customHeight="1" thickBot="1" x14ac:dyDescent="0.3">
      <c r="A2" s="23">
        <v>15</v>
      </c>
      <c r="B2" s="116" t="s">
        <v>120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8"/>
      <c r="R2" s="52"/>
      <c r="S2" s="52"/>
      <c r="T2" s="52"/>
      <c r="U2" s="52"/>
    </row>
    <row r="3" spans="1:21" s="24" customFormat="1" ht="15" customHeight="1" x14ac:dyDescent="0.25">
      <c r="A3" s="23">
        <v>15</v>
      </c>
      <c r="B3" s="127" t="s">
        <v>37</v>
      </c>
      <c r="C3" s="130" t="s">
        <v>7</v>
      </c>
      <c r="D3" s="133" t="s">
        <v>11</v>
      </c>
      <c r="E3" s="133"/>
      <c r="F3" s="139" t="s">
        <v>36</v>
      </c>
      <c r="G3" s="160">
        <v>202</v>
      </c>
      <c r="H3" s="126"/>
      <c r="I3" s="65">
        <v>204</v>
      </c>
      <c r="J3" s="65">
        <v>301</v>
      </c>
      <c r="K3" s="65">
        <v>304</v>
      </c>
      <c r="L3" s="65">
        <v>407</v>
      </c>
      <c r="M3" s="126">
        <v>441</v>
      </c>
      <c r="N3" s="126"/>
      <c r="O3" s="126">
        <v>608</v>
      </c>
      <c r="P3" s="126"/>
      <c r="Q3" s="75">
        <v>609</v>
      </c>
      <c r="R3" s="52"/>
      <c r="S3" s="52"/>
      <c r="T3" s="52"/>
      <c r="U3" s="52"/>
    </row>
    <row r="4" spans="1:21" s="24" customFormat="1" ht="15" customHeight="1" x14ac:dyDescent="0.25">
      <c r="A4" s="23">
        <v>15</v>
      </c>
      <c r="B4" s="128"/>
      <c r="C4" s="131"/>
      <c r="D4" s="134"/>
      <c r="E4" s="134"/>
      <c r="F4" s="140"/>
      <c r="G4" s="161" t="s">
        <v>58</v>
      </c>
      <c r="H4" s="124" t="s">
        <v>49</v>
      </c>
      <c r="I4" s="124" t="s">
        <v>38</v>
      </c>
      <c r="J4" s="124" t="s">
        <v>42</v>
      </c>
      <c r="K4" s="124" t="s">
        <v>44</v>
      </c>
      <c r="L4" s="124" t="s">
        <v>39</v>
      </c>
      <c r="M4" s="124" t="s">
        <v>40</v>
      </c>
      <c r="N4" s="124" t="s">
        <v>41</v>
      </c>
      <c r="O4" s="124" t="s">
        <v>21</v>
      </c>
      <c r="P4" s="125" t="s">
        <v>8</v>
      </c>
      <c r="Q4" s="138" t="s">
        <v>18</v>
      </c>
      <c r="R4" s="79"/>
      <c r="S4" s="53"/>
      <c r="T4" s="53"/>
      <c r="U4" s="79"/>
    </row>
    <row r="5" spans="1:21" s="24" customFormat="1" ht="120" customHeight="1" x14ac:dyDescent="0.25">
      <c r="A5" s="23">
        <f>15*8</f>
        <v>120</v>
      </c>
      <c r="B5" s="128"/>
      <c r="C5" s="131"/>
      <c r="D5" s="134"/>
      <c r="E5" s="134"/>
      <c r="F5" s="140"/>
      <c r="G5" s="161"/>
      <c r="H5" s="124"/>
      <c r="I5" s="124"/>
      <c r="J5" s="124"/>
      <c r="K5" s="124"/>
      <c r="L5" s="124"/>
      <c r="M5" s="124"/>
      <c r="N5" s="124"/>
      <c r="O5" s="124"/>
      <c r="P5" s="125"/>
      <c r="Q5" s="138"/>
      <c r="R5" s="79"/>
      <c r="S5" s="53"/>
      <c r="T5" s="53"/>
      <c r="U5" s="79"/>
    </row>
    <row r="6" spans="1:21" s="24" customFormat="1" ht="15" customHeight="1" x14ac:dyDescent="0.25">
      <c r="A6" s="23">
        <v>15</v>
      </c>
      <c r="B6" s="128"/>
      <c r="C6" s="131"/>
      <c r="D6" s="134"/>
      <c r="E6" s="134"/>
      <c r="F6" s="140"/>
      <c r="G6" s="161"/>
      <c r="H6" s="124"/>
      <c r="I6" s="124"/>
      <c r="J6" s="124"/>
      <c r="K6" s="124"/>
      <c r="L6" s="124"/>
      <c r="M6" s="124"/>
      <c r="N6" s="124"/>
      <c r="O6" s="124"/>
      <c r="P6" s="125"/>
      <c r="Q6" s="138"/>
      <c r="R6" s="79"/>
      <c r="S6" s="53"/>
      <c r="T6" s="53"/>
      <c r="U6" s="79"/>
    </row>
    <row r="7" spans="1:21" s="24" customFormat="1" ht="15" customHeight="1" x14ac:dyDescent="0.25">
      <c r="A7" s="23">
        <v>15</v>
      </c>
      <c r="B7" s="128"/>
      <c r="C7" s="131"/>
      <c r="D7" s="134"/>
      <c r="E7" s="134"/>
      <c r="F7" s="140"/>
      <c r="G7" s="161"/>
      <c r="H7" s="124"/>
      <c r="I7" s="124"/>
      <c r="J7" s="124"/>
      <c r="K7" s="124"/>
      <c r="L7" s="124"/>
      <c r="M7" s="124"/>
      <c r="N7" s="124"/>
      <c r="O7" s="124"/>
      <c r="P7" s="125"/>
      <c r="Q7" s="138"/>
      <c r="R7" s="79"/>
      <c r="S7" s="53"/>
      <c r="T7" s="53"/>
      <c r="U7" s="79"/>
    </row>
    <row r="8" spans="1:21" s="24" customFormat="1" ht="15" customHeight="1" thickBot="1" x14ac:dyDescent="0.3">
      <c r="A8" s="23">
        <v>15</v>
      </c>
      <c r="B8" s="157"/>
      <c r="C8" s="158"/>
      <c r="D8" s="29" t="s">
        <v>2</v>
      </c>
      <c r="E8" s="29" t="s">
        <v>3</v>
      </c>
      <c r="F8" s="159"/>
      <c r="G8" s="81" t="s">
        <v>15</v>
      </c>
      <c r="H8" s="82" t="s">
        <v>16</v>
      </c>
      <c r="I8" s="82" t="s">
        <v>15</v>
      </c>
      <c r="J8" s="82" t="s">
        <v>43</v>
      </c>
      <c r="K8" s="82" t="s">
        <v>43</v>
      </c>
      <c r="L8" s="82" t="s">
        <v>45</v>
      </c>
      <c r="M8" s="82" t="s">
        <v>43</v>
      </c>
      <c r="N8" s="82" t="s">
        <v>43</v>
      </c>
      <c r="O8" s="29" t="s">
        <v>16</v>
      </c>
      <c r="P8" s="29" t="s">
        <v>16</v>
      </c>
      <c r="Q8" s="83" t="s">
        <v>9</v>
      </c>
      <c r="R8" s="18"/>
      <c r="S8" s="18"/>
      <c r="T8" s="18"/>
      <c r="U8" s="18"/>
    </row>
    <row r="9" spans="1:21" s="24" customFormat="1" ht="15" customHeight="1" x14ac:dyDescent="0.25">
      <c r="A9" s="23"/>
      <c r="B9" s="76"/>
      <c r="C9" s="9" t="s">
        <v>57</v>
      </c>
      <c r="D9" s="77">
        <v>22016.73</v>
      </c>
      <c r="E9" s="77">
        <v>22107.86</v>
      </c>
      <c r="F9" s="36" t="s">
        <v>47</v>
      </c>
      <c r="G9" s="87">
        <f>492/9</f>
        <v>54.666666666666664</v>
      </c>
      <c r="H9" s="84">
        <v>0</v>
      </c>
      <c r="I9" s="12">
        <f>Q9*4.33/9</f>
        <v>48.111111111111114</v>
      </c>
      <c r="J9" s="85">
        <f>Q9*1.5*0.5/27</f>
        <v>2.7777777777777777</v>
      </c>
      <c r="K9" s="85">
        <f>Q9*4.33*0.5/27</f>
        <v>8.018518518518519</v>
      </c>
      <c r="L9" s="12">
        <f>Q9*1.5*2/9*0.055</f>
        <v>1.8333333333333335</v>
      </c>
      <c r="M9" s="85">
        <f>Q9*1.5*(1.25/12)/27</f>
        <v>0.57870370370370372</v>
      </c>
      <c r="N9" s="85">
        <f>Q9*1.5*(1.75/12)/27</f>
        <v>0.81018518518518523</v>
      </c>
      <c r="O9" s="9">
        <v>0</v>
      </c>
      <c r="P9" s="9">
        <v>0</v>
      </c>
      <c r="Q9" s="86">
        <v>100</v>
      </c>
      <c r="R9" s="18"/>
      <c r="S9" s="18"/>
      <c r="T9" s="18"/>
      <c r="U9" s="18"/>
    </row>
    <row r="10" spans="1:21" s="24" customFormat="1" ht="15" customHeight="1" x14ac:dyDescent="0.25">
      <c r="A10" s="23"/>
      <c r="B10" s="151"/>
      <c r="C10" s="152"/>
      <c r="D10" s="152"/>
      <c r="E10" s="152"/>
      <c r="F10" s="153"/>
      <c r="G10" s="154"/>
      <c r="H10" s="155"/>
      <c r="I10" s="155"/>
      <c r="J10" s="155"/>
      <c r="K10" s="155"/>
      <c r="L10" s="155"/>
      <c r="M10" s="155"/>
      <c r="N10" s="155"/>
      <c r="O10" s="155"/>
      <c r="P10" s="155"/>
      <c r="Q10" s="156"/>
      <c r="R10" s="18"/>
      <c r="S10" s="18"/>
      <c r="T10" s="18"/>
      <c r="U10" s="18"/>
    </row>
    <row r="11" spans="1:21" s="21" customFormat="1" ht="15" customHeight="1" x14ac:dyDescent="0.25">
      <c r="A11" s="11">
        <v>15</v>
      </c>
      <c r="B11" s="16"/>
      <c r="C11" s="17" t="s">
        <v>53</v>
      </c>
      <c r="D11" s="56">
        <v>22025.34</v>
      </c>
      <c r="E11" s="56">
        <v>22601</v>
      </c>
      <c r="F11" s="15" t="s">
        <v>47</v>
      </c>
      <c r="G11" s="14">
        <v>0</v>
      </c>
      <c r="H11" s="13">
        <v>129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92">
        <v>2670</v>
      </c>
      <c r="P11" s="13">
        <v>0</v>
      </c>
      <c r="Q11" s="15">
        <v>0</v>
      </c>
      <c r="R11" s="1"/>
      <c r="S11" s="1"/>
      <c r="T11" s="1"/>
      <c r="U11" s="1"/>
    </row>
    <row r="12" spans="1:21" s="21" customFormat="1" ht="15" customHeight="1" x14ac:dyDescent="0.25">
      <c r="A12" s="11"/>
      <c r="B12" s="80"/>
      <c r="C12" s="17" t="s">
        <v>54</v>
      </c>
      <c r="D12" s="56">
        <v>22106.95</v>
      </c>
      <c r="E12" s="56">
        <v>22260.26</v>
      </c>
      <c r="F12" s="26" t="s">
        <v>56</v>
      </c>
      <c r="G12" s="14">
        <v>0</v>
      </c>
      <c r="H12" s="17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7">
        <v>691</v>
      </c>
      <c r="P12" s="13">
        <v>0</v>
      </c>
      <c r="Q12" s="15">
        <v>0</v>
      </c>
      <c r="R12" s="1"/>
      <c r="S12" s="1"/>
      <c r="T12" s="1"/>
      <c r="U12" s="1"/>
    </row>
    <row r="13" spans="1:21" s="21" customFormat="1" ht="15" customHeight="1" x14ac:dyDescent="0.25">
      <c r="A13" s="11"/>
      <c r="B13" s="16"/>
      <c r="C13" s="17" t="s">
        <v>55</v>
      </c>
      <c r="D13" s="56">
        <v>22327.27</v>
      </c>
      <c r="E13" s="56">
        <v>25232.06</v>
      </c>
      <c r="F13" s="26" t="s">
        <v>56</v>
      </c>
      <c r="G13" s="14">
        <v>0</v>
      </c>
      <c r="H13" s="17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7">
        <v>12717</v>
      </c>
      <c r="P13" s="13">
        <v>0</v>
      </c>
      <c r="Q13" s="15">
        <v>0</v>
      </c>
      <c r="R13" s="50"/>
      <c r="S13" s="50"/>
      <c r="T13" s="50"/>
      <c r="U13" s="50"/>
    </row>
    <row r="14" spans="1:21" s="21" customFormat="1" ht="15" customHeight="1" x14ac:dyDescent="0.25">
      <c r="A14" s="11"/>
      <c r="B14" s="145"/>
      <c r="C14" s="146"/>
      <c r="D14" s="146"/>
      <c r="E14" s="146"/>
      <c r="F14" s="147"/>
      <c r="G14" s="145"/>
      <c r="H14" s="146"/>
      <c r="I14" s="146"/>
      <c r="J14" s="146"/>
      <c r="K14" s="146"/>
      <c r="L14" s="146"/>
      <c r="M14" s="146"/>
      <c r="N14" s="146"/>
      <c r="O14" s="146"/>
      <c r="P14" s="146"/>
      <c r="Q14" s="147"/>
      <c r="R14" s="52"/>
      <c r="S14" s="52"/>
      <c r="T14" s="52"/>
      <c r="U14" s="52"/>
    </row>
    <row r="15" spans="1:21" s="21" customFormat="1" ht="15" customHeight="1" x14ac:dyDescent="0.25">
      <c r="A15" s="11"/>
      <c r="B15" s="16"/>
      <c r="C15" s="17" t="s">
        <v>60</v>
      </c>
      <c r="D15" s="119">
        <v>21985.72</v>
      </c>
      <c r="E15" s="119"/>
      <c r="F15" s="15" t="s">
        <v>47</v>
      </c>
      <c r="G15" s="14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112</v>
      </c>
      <c r="Q15" s="15">
        <v>0</v>
      </c>
      <c r="R15" s="52"/>
      <c r="S15" s="52"/>
      <c r="T15" s="52"/>
      <c r="U15" s="52"/>
    </row>
    <row r="16" spans="1:21" s="21" customFormat="1" ht="15" customHeight="1" x14ac:dyDescent="0.25">
      <c r="A16" s="11"/>
      <c r="B16" s="16"/>
      <c r="C16" s="17" t="s">
        <v>61</v>
      </c>
      <c r="D16" s="119">
        <v>22022.59</v>
      </c>
      <c r="E16" s="119"/>
      <c r="F16" s="15" t="s">
        <v>47</v>
      </c>
      <c r="G16" s="14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7">
        <v>27</v>
      </c>
      <c r="Q16" s="15">
        <v>0</v>
      </c>
      <c r="R16" s="52"/>
      <c r="S16" s="52"/>
      <c r="T16" s="52"/>
      <c r="U16" s="52"/>
    </row>
    <row r="17" spans="1:21" s="21" customFormat="1" ht="15" customHeight="1" x14ac:dyDescent="0.25">
      <c r="A17" s="11"/>
      <c r="B17" s="16"/>
      <c r="C17" s="17" t="s">
        <v>62</v>
      </c>
      <c r="D17" s="119">
        <v>22260.28</v>
      </c>
      <c r="E17" s="119"/>
      <c r="F17" s="15" t="s">
        <v>56</v>
      </c>
      <c r="G17" s="14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7">
        <v>48</v>
      </c>
      <c r="Q17" s="15">
        <v>0</v>
      </c>
      <c r="R17" s="52"/>
      <c r="S17" s="52"/>
      <c r="T17" s="52"/>
      <c r="U17" s="52"/>
    </row>
    <row r="18" spans="1:21" s="21" customFormat="1" ht="15" customHeight="1" x14ac:dyDescent="0.25">
      <c r="A18" s="11"/>
      <c r="B18" s="16"/>
      <c r="C18" s="17" t="s">
        <v>63</v>
      </c>
      <c r="D18" s="119">
        <v>22327.27</v>
      </c>
      <c r="E18" s="119"/>
      <c r="F18" s="15" t="s">
        <v>56</v>
      </c>
      <c r="G18" s="14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7">
        <v>53</v>
      </c>
      <c r="Q18" s="15">
        <v>0</v>
      </c>
      <c r="R18" s="52"/>
      <c r="S18" s="52"/>
      <c r="T18" s="52"/>
      <c r="U18" s="52"/>
    </row>
    <row r="19" spans="1:21" s="21" customFormat="1" ht="15" customHeight="1" x14ac:dyDescent="0.25">
      <c r="A19" s="11"/>
      <c r="B19" s="16"/>
      <c r="C19" s="17" t="s">
        <v>64</v>
      </c>
      <c r="D19" s="119">
        <v>22601</v>
      </c>
      <c r="E19" s="119"/>
      <c r="F19" s="15" t="s">
        <v>47</v>
      </c>
      <c r="G19" s="14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7">
        <v>34</v>
      </c>
      <c r="Q19" s="15">
        <v>0</v>
      </c>
      <c r="R19" s="52"/>
      <c r="S19" s="52"/>
      <c r="T19" s="52"/>
      <c r="U19" s="52"/>
    </row>
    <row r="20" spans="1:21" s="21" customFormat="1" ht="15" customHeight="1" thickBot="1" x14ac:dyDescent="0.3">
      <c r="A20" s="11"/>
      <c r="B20" s="16"/>
      <c r="C20" s="17" t="s">
        <v>65</v>
      </c>
      <c r="D20" s="119">
        <v>25232.05</v>
      </c>
      <c r="E20" s="119"/>
      <c r="F20" s="15" t="s">
        <v>56</v>
      </c>
      <c r="G20" s="14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7">
        <v>36</v>
      </c>
      <c r="Q20" s="15">
        <v>0</v>
      </c>
      <c r="R20" s="52"/>
      <c r="S20" s="52"/>
      <c r="T20" s="52"/>
      <c r="U20" s="52"/>
    </row>
    <row r="21" spans="1:21" s="21" customFormat="1" ht="15" customHeight="1" thickBot="1" x14ac:dyDescent="0.3">
      <c r="A21" s="11"/>
      <c r="B21" s="148" t="s">
        <v>32</v>
      </c>
      <c r="C21" s="149"/>
      <c r="D21" s="149"/>
      <c r="E21" s="149"/>
      <c r="F21" s="150"/>
      <c r="G21" s="108">
        <f t="shared" ref="G21:Q21" si="0">SUM(G9:G20)</f>
        <v>54.666666666666664</v>
      </c>
      <c r="H21" s="88">
        <f t="shared" si="0"/>
        <v>129</v>
      </c>
      <c r="I21" s="88">
        <f t="shared" si="0"/>
        <v>48.111111111111114</v>
      </c>
      <c r="J21" s="88">
        <f t="shared" si="0"/>
        <v>2.7777777777777777</v>
      </c>
      <c r="K21" s="88">
        <f t="shared" si="0"/>
        <v>8.018518518518519</v>
      </c>
      <c r="L21" s="88">
        <f t="shared" si="0"/>
        <v>1.8333333333333335</v>
      </c>
      <c r="M21" s="88">
        <f t="shared" si="0"/>
        <v>0.57870370370370372</v>
      </c>
      <c r="N21" s="88">
        <f t="shared" si="0"/>
        <v>0.81018518518518523</v>
      </c>
      <c r="O21" s="88">
        <f t="shared" si="0"/>
        <v>16078</v>
      </c>
      <c r="P21" s="88">
        <f t="shared" si="0"/>
        <v>310</v>
      </c>
      <c r="Q21" s="89">
        <f t="shared" si="0"/>
        <v>100</v>
      </c>
      <c r="R21" s="52"/>
      <c r="S21" s="52"/>
      <c r="T21" s="52"/>
      <c r="U21" s="52"/>
    </row>
    <row r="22" spans="1:21" s="21" customFormat="1" ht="15" customHeight="1" x14ac:dyDescent="0.25">
      <c r="A22" s="11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</row>
    <row r="23" spans="1:21" s="21" customFormat="1" ht="15" customHeight="1" x14ac:dyDescent="0.25">
      <c r="A23" s="11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</row>
    <row r="24" spans="1:21" s="21" customFormat="1" ht="15" customHeight="1" x14ac:dyDescent="0.25">
      <c r="A24" s="11">
        <v>15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</row>
    <row r="25" spans="1:21" s="21" customFormat="1" ht="15" customHeight="1" x14ac:dyDescent="0.25">
      <c r="A25" s="11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</row>
    <row r="26" spans="1:21" s="21" customFormat="1" ht="15" customHeight="1" x14ac:dyDescent="0.25">
      <c r="A26" s="11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</row>
    <row r="27" spans="1:21" s="21" customFormat="1" ht="15" customHeight="1" x14ac:dyDescent="0.25">
      <c r="A27" s="11">
        <v>15</v>
      </c>
      <c r="R27" s="52"/>
      <c r="S27" s="52"/>
      <c r="T27" s="52"/>
      <c r="U27" s="52"/>
    </row>
    <row r="28" spans="1:21" s="21" customFormat="1" ht="15" customHeight="1" x14ac:dyDescent="0.25">
      <c r="A28" s="11"/>
      <c r="R28" s="52"/>
      <c r="S28" s="52"/>
      <c r="T28" s="52"/>
      <c r="U28" s="52"/>
    </row>
    <row r="29" spans="1:21" s="21" customFormat="1" ht="15" customHeight="1" x14ac:dyDescent="0.25">
      <c r="A29" s="11">
        <v>15</v>
      </c>
      <c r="R29" s="52"/>
      <c r="S29" s="52"/>
      <c r="T29" s="52"/>
      <c r="U29" s="52"/>
    </row>
    <row r="30" spans="1:21" s="21" customFormat="1" ht="15" customHeight="1" x14ac:dyDescent="0.25">
      <c r="A30" s="11"/>
      <c r="R30" s="52"/>
      <c r="S30" s="52"/>
      <c r="T30" s="52"/>
      <c r="U30" s="52"/>
    </row>
    <row r="31" spans="1:21" s="21" customFormat="1" ht="15" customHeight="1" x14ac:dyDescent="0.25">
      <c r="A31" s="11">
        <v>15</v>
      </c>
      <c r="R31" s="52"/>
      <c r="S31" s="52"/>
      <c r="T31" s="52"/>
      <c r="U31" s="52"/>
    </row>
    <row r="32" spans="1:21" s="21" customFormat="1" ht="15" customHeight="1" x14ac:dyDescent="0.25">
      <c r="A32" s="11"/>
      <c r="R32" s="52"/>
      <c r="S32" s="52"/>
      <c r="T32" s="52"/>
      <c r="U32" s="52"/>
    </row>
    <row r="33" spans="1:21" s="21" customFormat="1" ht="15" customHeight="1" x14ac:dyDescent="0.25">
      <c r="A33" s="11"/>
      <c r="R33" s="52"/>
      <c r="S33" s="52"/>
      <c r="T33" s="52"/>
      <c r="U33" s="52"/>
    </row>
    <row r="34" spans="1:21" s="21" customFormat="1" ht="15" customHeight="1" x14ac:dyDescent="0.25">
      <c r="A34" s="11">
        <v>15</v>
      </c>
      <c r="R34" s="52"/>
      <c r="S34" s="52"/>
      <c r="T34" s="52"/>
      <c r="U34" s="52"/>
    </row>
    <row r="35" spans="1:21" s="21" customFormat="1" ht="15" customHeight="1" x14ac:dyDescent="0.25">
      <c r="A35" s="11"/>
      <c r="R35" s="52"/>
      <c r="S35" s="52"/>
      <c r="T35" s="52"/>
      <c r="U35" s="52"/>
    </row>
    <row r="36" spans="1:21" s="21" customFormat="1" ht="15" customHeight="1" x14ac:dyDescent="0.25">
      <c r="A36" s="11">
        <v>15</v>
      </c>
      <c r="R36" s="52"/>
      <c r="S36" s="52"/>
      <c r="T36" s="52"/>
      <c r="U36" s="52"/>
    </row>
    <row r="37" spans="1:21" s="21" customFormat="1" ht="15" customHeight="1" x14ac:dyDescent="0.25">
      <c r="A37" s="11"/>
      <c r="R37" s="52"/>
      <c r="S37" s="52"/>
      <c r="T37" s="52"/>
      <c r="U37" s="52"/>
    </row>
    <row r="38" spans="1:21" s="21" customFormat="1" ht="15" customHeight="1" x14ac:dyDescent="0.25">
      <c r="A38" s="11"/>
      <c r="R38" s="52"/>
      <c r="S38" s="52"/>
      <c r="T38" s="52"/>
      <c r="U38" s="52"/>
    </row>
    <row r="39" spans="1:21" s="21" customFormat="1" ht="15" customHeight="1" x14ac:dyDescent="0.25">
      <c r="A39" s="11">
        <v>15</v>
      </c>
      <c r="R39" s="52"/>
      <c r="S39" s="52"/>
      <c r="T39" s="52"/>
      <c r="U39" s="52"/>
    </row>
    <row r="40" spans="1:21" s="21" customFormat="1" ht="15" customHeight="1" x14ac:dyDescent="0.25">
      <c r="A40" s="11"/>
      <c r="R40" s="52"/>
      <c r="S40" s="52"/>
      <c r="T40" s="52"/>
      <c r="U40" s="52"/>
    </row>
    <row r="41" spans="1:21" s="21" customFormat="1" ht="15" customHeight="1" x14ac:dyDescent="0.25">
      <c r="A41" s="11">
        <v>15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</row>
    <row r="42" spans="1:21" s="21" customFormat="1" ht="15" customHeight="1" x14ac:dyDescent="0.25">
      <c r="A42" s="11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</row>
    <row r="43" spans="1:21" s="21" customFormat="1" ht="15" customHeight="1" x14ac:dyDescent="0.25">
      <c r="A43" s="11">
        <v>15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</row>
    <row r="44" spans="1:21" s="21" customFormat="1" ht="15" customHeight="1" x14ac:dyDescent="0.25">
      <c r="A44" s="11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</row>
    <row r="45" spans="1:21" s="21" customFormat="1" ht="15" customHeight="1" x14ac:dyDescent="0.25">
      <c r="A45" s="11">
        <v>15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</row>
    <row r="46" spans="1:21" s="24" customFormat="1" ht="30" customHeight="1" x14ac:dyDescent="0.25"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</row>
    <row r="47" spans="1:21" ht="15" customHeight="1" x14ac:dyDescent="0.25"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</row>
  </sheetData>
  <mergeCells count="30">
    <mergeCell ref="B2:Q2"/>
    <mergeCell ref="B3:B8"/>
    <mergeCell ref="C3:C8"/>
    <mergeCell ref="D3:E7"/>
    <mergeCell ref="F3:F8"/>
    <mergeCell ref="G3:H3"/>
    <mergeCell ref="M3:N3"/>
    <mergeCell ref="O3:P3"/>
    <mergeCell ref="G4:G7"/>
    <mergeCell ref="H4:H7"/>
    <mergeCell ref="I4:I7"/>
    <mergeCell ref="J4:J7"/>
    <mergeCell ref="K4:K7"/>
    <mergeCell ref="L4:L7"/>
    <mergeCell ref="M4:M7"/>
    <mergeCell ref="N4:N7"/>
    <mergeCell ref="B10:F10"/>
    <mergeCell ref="G10:Q10"/>
    <mergeCell ref="O4:O7"/>
    <mergeCell ref="P4:P7"/>
    <mergeCell ref="Q4:Q7"/>
    <mergeCell ref="B14:F14"/>
    <mergeCell ref="G14:Q14"/>
    <mergeCell ref="B21:F21"/>
    <mergeCell ref="D15:E15"/>
    <mergeCell ref="D16:E16"/>
    <mergeCell ref="D17:E17"/>
    <mergeCell ref="D18:E18"/>
    <mergeCell ref="D19:E19"/>
    <mergeCell ref="D20:E20"/>
  </mergeCells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81"/>
  <sheetViews>
    <sheetView tabSelected="1" zoomScaleNormal="100" workbookViewId="0">
      <selection activeCell="R8" sqref="R8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5" width="10.28515625" style="3" bestFit="1" customWidth="1"/>
    <col min="6" max="6" width="13.85546875" style="3" customWidth="1"/>
    <col min="7" max="8" width="8.7109375" style="3" customWidth="1"/>
    <col min="9" max="9" width="13.140625" style="3" customWidth="1"/>
    <col min="10" max="10" width="13.85546875" style="3" customWidth="1"/>
    <col min="11" max="11" width="9.42578125" style="3" customWidth="1"/>
    <col min="12" max="25" width="10.7109375" style="1" customWidth="1"/>
    <col min="26" max="26" width="9.140625" style="1"/>
    <col min="27" max="27" width="4.7109375" style="1" customWidth="1"/>
    <col min="28" max="28" width="13.7109375" style="1" customWidth="1"/>
    <col min="29" max="30" width="4.7109375" style="1" customWidth="1"/>
    <col min="31" max="31" width="13.7109375" style="1" customWidth="1"/>
    <col min="32" max="33" width="4.7109375" style="1" customWidth="1"/>
    <col min="34" max="34" width="15.5703125" style="1" customWidth="1"/>
    <col min="35" max="16384" width="9.140625" style="1"/>
  </cols>
  <sheetData>
    <row r="1" spans="1:31" ht="15" customHeight="1" thickBot="1" x14ac:dyDescent="0.3">
      <c r="A1" s="3" t="s">
        <v>6</v>
      </c>
      <c r="B1" s="4">
        <v>3</v>
      </c>
      <c r="C1" s="4">
        <v>3</v>
      </c>
      <c r="D1" s="4">
        <v>5</v>
      </c>
      <c r="E1" s="4">
        <v>6</v>
      </c>
      <c r="F1" s="4">
        <v>8</v>
      </c>
      <c r="G1" s="4">
        <v>8</v>
      </c>
      <c r="H1" s="4">
        <v>8</v>
      </c>
      <c r="I1" s="4">
        <v>5</v>
      </c>
      <c r="J1" s="4">
        <v>6</v>
      </c>
      <c r="K1" s="4">
        <v>7</v>
      </c>
      <c r="L1" s="2">
        <v>10</v>
      </c>
      <c r="M1" s="2">
        <v>10</v>
      </c>
      <c r="N1" s="2">
        <v>10</v>
      </c>
      <c r="O1" s="2"/>
      <c r="P1" s="2"/>
      <c r="Q1" s="2"/>
      <c r="R1" s="2">
        <v>10</v>
      </c>
      <c r="S1" s="2"/>
      <c r="T1" s="2"/>
      <c r="U1" s="2"/>
      <c r="V1" s="2">
        <v>10</v>
      </c>
      <c r="W1" s="2">
        <v>10</v>
      </c>
      <c r="X1" s="2">
        <v>10</v>
      </c>
      <c r="Y1" s="2">
        <v>10</v>
      </c>
    </row>
    <row r="2" spans="1:31" ht="15" customHeight="1" thickBot="1" x14ac:dyDescent="0.3">
      <c r="A2" s="23">
        <v>15</v>
      </c>
      <c r="B2" s="116" t="s">
        <v>112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52"/>
      <c r="T2" s="52"/>
      <c r="U2" s="52"/>
      <c r="V2" s="52"/>
      <c r="W2" s="52"/>
      <c r="X2" s="52"/>
      <c r="Y2" s="52"/>
    </row>
    <row r="3" spans="1:31" ht="15" customHeight="1" x14ac:dyDescent="0.25">
      <c r="A3" s="23">
        <v>15</v>
      </c>
      <c r="B3" s="127" t="s">
        <v>37</v>
      </c>
      <c r="C3" s="130" t="s">
        <v>7</v>
      </c>
      <c r="D3" s="133" t="s">
        <v>11</v>
      </c>
      <c r="E3" s="133"/>
      <c r="F3" s="139" t="s">
        <v>36</v>
      </c>
      <c r="G3" s="135">
        <v>202</v>
      </c>
      <c r="H3" s="126"/>
      <c r="I3" s="65">
        <v>204</v>
      </c>
      <c r="J3" s="65">
        <v>301</v>
      </c>
      <c r="K3" s="65">
        <v>304</v>
      </c>
      <c r="L3" s="65">
        <v>407</v>
      </c>
      <c r="M3" s="126">
        <v>441</v>
      </c>
      <c r="N3" s="126"/>
      <c r="O3" s="65">
        <v>452</v>
      </c>
      <c r="P3" s="126">
        <v>608</v>
      </c>
      <c r="Q3" s="126"/>
      <c r="R3" s="65">
        <v>609</v>
      </c>
      <c r="S3" s="52"/>
      <c r="T3" s="52"/>
      <c r="U3" s="52"/>
      <c r="V3" s="52"/>
      <c r="W3" s="52"/>
      <c r="X3" s="52"/>
      <c r="Y3" s="18"/>
    </row>
    <row r="4" spans="1:31" ht="120" customHeight="1" x14ac:dyDescent="0.25">
      <c r="A4" s="23">
        <v>15</v>
      </c>
      <c r="B4" s="128"/>
      <c r="C4" s="131"/>
      <c r="D4" s="134"/>
      <c r="E4" s="134"/>
      <c r="F4" s="140"/>
      <c r="G4" s="136" t="s">
        <v>58</v>
      </c>
      <c r="H4" s="124" t="s">
        <v>49</v>
      </c>
      <c r="I4" s="124" t="s">
        <v>38</v>
      </c>
      <c r="J4" s="124" t="s">
        <v>42</v>
      </c>
      <c r="K4" s="124" t="s">
        <v>44</v>
      </c>
      <c r="L4" s="124" t="s">
        <v>39</v>
      </c>
      <c r="M4" s="124" t="s">
        <v>40</v>
      </c>
      <c r="N4" s="124" t="s">
        <v>41</v>
      </c>
      <c r="O4" s="124" t="s">
        <v>91</v>
      </c>
      <c r="P4" s="124" t="s">
        <v>21</v>
      </c>
      <c r="Q4" s="125" t="s">
        <v>8</v>
      </c>
      <c r="R4" s="124" t="s">
        <v>121</v>
      </c>
      <c r="S4" s="79"/>
      <c r="U4" s="53"/>
      <c r="V4" s="79"/>
      <c r="W4" s="53"/>
      <c r="X4" s="53"/>
      <c r="Y4" s="53"/>
      <c r="AE4" s="168"/>
    </row>
    <row r="5" spans="1:31" ht="15" customHeight="1" x14ac:dyDescent="0.25">
      <c r="A5" s="23">
        <f>15*8</f>
        <v>120</v>
      </c>
      <c r="B5" s="128"/>
      <c r="C5" s="131"/>
      <c r="D5" s="134"/>
      <c r="E5" s="134"/>
      <c r="F5" s="140"/>
      <c r="G5" s="136"/>
      <c r="H5" s="124"/>
      <c r="I5" s="124"/>
      <c r="J5" s="124"/>
      <c r="K5" s="124"/>
      <c r="L5" s="124"/>
      <c r="M5" s="124"/>
      <c r="N5" s="124"/>
      <c r="O5" s="124"/>
      <c r="P5" s="124"/>
      <c r="Q5" s="125"/>
      <c r="R5" s="124"/>
      <c r="S5" s="79"/>
      <c r="T5" s="53"/>
      <c r="U5" s="53"/>
      <c r="V5" s="79"/>
      <c r="W5" s="53"/>
      <c r="X5" s="53"/>
      <c r="Y5" s="53"/>
      <c r="AE5" s="168"/>
    </row>
    <row r="6" spans="1:31" ht="15" customHeight="1" x14ac:dyDescent="0.25">
      <c r="A6" s="23">
        <v>15</v>
      </c>
      <c r="B6" s="128"/>
      <c r="C6" s="131"/>
      <c r="D6" s="134"/>
      <c r="E6" s="134"/>
      <c r="F6" s="140"/>
      <c r="G6" s="136"/>
      <c r="H6" s="124"/>
      <c r="I6" s="124"/>
      <c r="J6" s="124"/>
      <c r="K6" s="124"/>
      <c r="L6" s="124"/>
      <c r="M6" s="124"/>
      <c r="N6" s="124"/>
      <c r="O6" s="124"/>
      <c r="P6" s="124"/>
      <c r="Q6" s="125"/>
      <c r="R6" s="124"/>
      <c r="S6" s="79"/>
      <c r="T6" s="53"/>
      <c r="U6" s="53"/>
      <c r="V6" s="79"/>
      <c r="W6" s="53"/>
      <c r="X6" s="53"/>
      <c r="Y6" s="53"/>
      <c r="AE6" s="168"/>
    </row>
    <row r="7" spans="1:31" ht="15" customHeight="1" x14ac:dyDescent="0.25">
      <c r="A7" s="23">
        <v>15</v>
      </c>
      <c r="B7" s="128"/>
      <c r="C7" s="131"/>
      <c r="D7" s="134"/>
      <c r="E7" s="134"/>
      <c r="F7" s="140"/>
      <c r="G7" s="136"/>
      <c r="H7" s="124"/>
      <c r="I7" s="124"/>
      <c r="J7" s="124"/>
      <c r="K7" s="124"/>
      <c r="L7" s="124"/>
      <c r="M7" s="124"/>
      <c r="N7" s="124"/>
      <c r="O7" s="124"/>
      <c r="P7" s="124"/>
      <c r="Q7" s="125"/>
      <c r="R7" s="124"/>
      <c r="S7" s="79"/>
      <c r="T7" s="53"/>
      <c r="U7" s="53"/>
      <c r="V7" s="79"/>
      <c r="W7" s="53"/>
      <c r="X7" s="53"/>
      <c r="Y7" s="53"/>
      <c r="AE7" s="168"/>
    </row>
    <row r="8" spans="1:31" ht="15" customHeight="1" thickBot="1" x14ac:dyDescent="0.3">
      <c r="A8" s="23">
        <v>15</v>
      </c>
      <c r="B8" s="129"/>
      <c r="C8" s="132"/>
      <c r="D8" s="7" t="s">
        <v>2</v>
      </c>
      <c r="E8" s="7" t="s">
        <v>3</v>
      </c>
      <c r="F8" s="141"/>
      <c r="G8" s="94" t="s">
        <v>15</v>
      </c>
      <c r="H8" s="22" t="s">
        <v>16</v>
      </c>
      <c r="I8" s="22" t="s">
        <v>15</v>
      </c>
      <c r="J8" s="22" t="s">
        <v>43</v>
      </c>
      <c r="K8" s="22" t="s">
        <v>43</v>
      </c>
      <c r="L8" s="22" t="s">
        <v>45</v>
      </c>
      <c r="M8" s="22" t="s">
        <v>43</v>
      </c>
      <c r="N8" s="22" t="s">
        <v>43</v>
      </c>
      <c r="O8" s="22" t="s">
        <v>15</v>
      </c>
      <c r="P8" s="7" t="s">
        <v>16</v>
      </c>
      <c r="Q8" s="7" t="s">
        <v>16</v>
      </c>
      <c r="R8" s="7" t="s">
        <v>9</v>
      </c>
      <c r="S8" s="18"/>
      <c r="T8" s="18"/>
      <c r="U8" s="18"/>
      <c r="V8" s="18"/>
      <c r="W8" s="49"/>
      <c r="X8" s="49"/>
      <c r="Y8" s="49"/>
      <c r="AE8" s="49"/>
    </row>
    <row r="9" spans="1:31" ht="15" customHeight="1" x14ac:dyDescent="0.25">
      <c r="A9" s="11">
        <v>15</v>
      </c>
      <c r="B9" s="93"/>
      <c r="C9" s="28" t="s">
        <v>69</v>
      </c>
      <c r="D9" s="74" t="s">
        <v>89</v>
      </c>
      <c r="E9" s="74" t="s">
        <v>90</v>
      </c>
      <c r="F9" s="35" t="s">
        <v>47</v>
      </c>
      <c r="G9" s="95">
        <f>840.31/9</f>
        <v>93.367777777777775</v>
      </c>
      <c r="H9" s="100">
        <v>0</v>
      </c>
      <c r="I9" s="78">
        <f>O9</f>
        <v>60.711111111111109</v>
      </c>
      <c r="J9" s="78">
        <f>R9*0.5*1.5/27</f>
        <v>3.2222222222222223</v>
      </c>
      <c r="K9" s="78">
        <f>1.2*R9/27</f>
        <v>5.155555555555555</v>
      </c>
      <c r="L9" s="78">
        <f>1.5*R9/9*2*0.055</f>
        <v>2.1266666666666665</v>
      </c>
      <c r="M9" s="78">
        <f>1.5*R9*1.25/12/27</f>
        <v>0.67129629629629628</v>
      </c>
      <c r="N9" s="78">
        <f>1.5*R9*1.75/12/27</f>
        <v>0.93981481481481477</v>
      </c>
      <c r="O9" s="78">
        <f>546.4/9</f>
        <v>60.711111111111109</v>
      </c>
      <c r="P9" s="27">
        <v>0</v>
      </c>
      <c r="Q9" s="27">
        <v>0</v>
      </c>
      <c r="R9" s="78">
        <v>116</v>
      </c>
      <c r="W9" s="50"/>
      <c r="X9" s="50"/>
      <c r="Y9" s="50"/>
    </row>
    <row r="10" spans="1:31" ht="15" customHeight="1" x14ac:dyDescent="0.25">
      <c r="A10" s="11"/>
      <c r="B10" s="97"/>
      <c r="C10" s="17" t="s">
        <v>70</v>
      </c>
      <c r="D10" s="56" t="s">
        <v>89</v>
      </c>
      <c r="E10" s="56" t="s">
        <v>93</v>
      </c>
      <c r="F10" s="26" t="s">
        <v>56</v>
      </c>
      <c r="G10" s="98">
        <f>325.42/9</f>
        <v>36.157777777777781</v>
      </c>
      <c r="H10" s="101">
        <v>0</v>
      </c>
      <c r="I10" s="73">
        <f t="shared" ref="I10:I14" si="0">O10</f>
        <v>17.933333333333334</v>
      </c>
      <c r="J10" s="73">
        <f t="shared" ref="J10:J14" si="1">R10*0.5*1.5/27</f>
        <v>1.5138888888888888</v>
      </c>
      <c r="K10" s="73">
        <f t="shared" ref="K10:K14" si="2">1.2*R10/27</f>
        <v>2.4222222222222221</v>
      </c>
      <c r="L10" s="78">
        <f t="shared" ref="L10:L14" si="3">1.5*R10/9*2*0.055</f>
        <v>0.99916666666666676</v>
      </c>
      <c r="M10" s="73">
        <f t="shared" ref="M10:M14" si="4">1.5*R10*1.25/12/27</f>
        <v>0.31539351851851855</v>
      </c>
      <c r="N10" s="73">
        <f t="shared" ref="N10:N14" si="5">1.5*R10*1.75/12/27</f>
        <v>0.44155092592592593</v>
      </c>
      <c r="O10" s="73">
        <f>161.4/9</f>
        <v>17.933333333333334</v>
      </c>
      <c r="P10" s="13">
        <v>0</v>
      </c>
      <c r="Q10" s="13">
        <v>0</v>
      </c>
      <c r="R10" s="73">
        <v>54.5</v>
      </c>
      <c r="W10" s="50"/>
      <c r="X10" s="50"/>
      <c r="Y10" s="50"/>
    </row>
    <row r="11" spans="1:31" ht="15" customHeight="1" x14ac:dyDescent="0.25">
      <c r="A11" s="11"/>
      <c r="B11" s="16"/>
      <c r="C11" s="17" t="s">
        <v>71</v>
      </c>
      <c r="D11" s="56" t="s">
        <v>94</v>
      </c>
      <c r="E11" s="56" t="s">
        <v>95</v>
      </c>
      <c r="F11" s="15" t="s">
        <v>56</v>
      </c>
      <c r="G11" s="98">
        <f>1121.5/9</f>
        <v>124.61111111111111</v>
      </c>
      <c r="H11" s="101">
        <v>0</v>
      </c>
      <c r="I11" s="73">
        <f t="shared" si="0"/>
        <v>77.13333333333334</v>
      </c>
      <c r="J11" s="73">
        <f t="shared" si="1"/>
        <v>3.1666666666666665</v>
      </c>
      <c r="K11" s="73">
        <f t="shared" si="2"/>
        <v>5.0666666666666664</v>
      </c>
      <c r="L11" s="78">
        <f t="shared" si="3"/>
        <v>2.09</v>
      </c>
      <c r="M11" s="73">
        <f t="shared" si="4"/>
        <v>0.65972222222222221</v>
      </c>
      <c r="N11" s="73">
        <f t="shared" si="5"/>
        <v>0.92361111111111116</v>
      </c>
      <c r="O11" s="73">
        <f>694.2/9</f>
        <v>77.13333333333334</v>
      </c>
      <c r="P11" s="13">
        <v>0</v>
      </c>
      <c r="Q11" s="13">
        <v>0</v>
      </c>
      <c r="R11" s="73">
        <v>114</v>
      </c>
      <c r="W11" s="50"/>
      <c r="X11" s="50"/>
      <c r="Y11" s="50"/>
    </row>
    <row r="12" spans="1:31" ht="15" customHeight="1" x14ac:dyDescent="0.25">
      <c r="A12" s="11"/>
      <c r="B12" s="16"/>
      <c r="C12" s="17" t="s">
        <v>72</v>
      </c>
      <c r="D12" s="56" t="s">
        <v>96</v>
      </c>
      <c r="E12" s="56" t="s">
        <v>97</v>
      </c>
      <c r="F12" s="26" t="s">
        <v>47</v>
      </c>
      <c r="G12" s="98">
        <f>730.06/9</f>
        <v>81.117777777777775</v>
      </c>
      <c r="H12" s="101">
        <v>0</v>
      </c>
      <c r="I12" s="73">
        <f t="shared" si="0"/>
        <v>46.75555555555556</v>
      </c>
      <c r="J12" s="73">
        <f t="shared" si="1"/>
        <v>2.3611111111111112</v>
      </c>
      <c r="K12" s="73">
        <f t="shared" si="2"/>
        <v>3.7777777777777777</v>
      </c>
      <c r="L12" s="78">
        <f t="shared" si="3"/>
        <v>1.5583333333333333</v>
      </c>
      <c r="M12" s="73">
        <f t="shared" si="4"/>
        <v>0.49189814814814814</v>
      </c>
      <c r="N12" s="73">
        <f t="shared" si="5"/>
        <v>0.68865740740740744</v>
      </c>
      <c r="O12" s="73">
        <f>420.8/9</f>
        <v>46.75555555555556</v>
      </c>
      <c r="P12" s="13">
        <v>0</v>
      </c>
      <c r="Q12" s="13">
        <v>0</v>
      </c>
      <c r="R12" s="73">
        <v>85</v>
      </c>
      <c r="S12" s="50"/>
      <c r="T12" s="50"/>
      <c r="U12" s="50"/>
      <c r="V12" s="50"/>
      <c r="W12" s="50"/>
      <c r="X12" s="50"/>
      <c r="Y12" s="50"/>
    </row>
    <row r="13" spans="1:31" ht="15" customHeight="1" x14ac:dyDescent="0.25">
      <c r="A13" s="11"/>
      <c r="B13" s="16"/>
      <c r="C13" s="17" t="s">
        <v>73</v>
      </c>
      <c r="D13" s="56" t="s">
        <v>98</v>
      </c>
      <c r="E13" s="56" t="s">
        <v>99</v>
      </c>
      <c r="F13" s="26" t="s">
        <v>56</v>
      </c>
      <c r="G13" s="98">
        <f>742.8/9</f>
        <v>82.533333333333331</v>
      </c>
      <c r="H13" s="13">
        <v>0</v>
      </c>
      <c r="I13" s="73">
        <f t="shared" si="0"/>
        <v>54.2</v>
      </c>
      <c r="J13" s="73">
        <f t="shared" si="1"/>
        <v>2.4555555555555562</v>
      </c>
      <c r="K13" s="73">
        <f t="shared" si="2"/>
        <v>3.9288888888888889</v>
      </c>
      <c r="L13" s="78">
        <f t="shared" si="3"/>
        <v>1.6206666666666669</v>
      </c>
      <c r="M13" s="73">
        <f t="shared" si="4"/>
        <v>0.51157407407407418</v>
      </c>
      <c r="N13" s="73">
        <f t="shared" si="5"/>
        <v>0.71620370370370379</v>
      </c>
      <c r="O13" s="73">
        <v>54.2</v>
      </c>
      <c r="P13" s="13">
        <v>0</v>
      </c>
      <c r="Q13" s="13">
        <v>0</v>
      </c>
      <c r="R13" s="73">
        <v>88.4</v>
      </c>
      <c r="S13" s="50"/>
      <c r="T13" s="50"/>
      <c r="U13" s="50"/>
      <c r="V13" s="50"/>
      <c r="W13" s="50"/>
      <c r="X13" s="50"/>
      <c r="Y13" s="50"/>
    </row>
    <row r="14" spans="1:31" ht="15" customHeight="1" x14ac:dyDescent="0.25">
      <c r="A14" s="11"/>
      <c r="B14" s="16"/>
      <c r="C14" s="17" t="s">
        <v>74</v>
      </c>
      <c r="D14" s="17" t="s">
        <v>100</v>
      </c>
      <c r="E14" s="17" t="s">
        <v>101</v>
      </c>
      <c r="F14" s="26" t="s">
        <v>47</v>
      </c>
      <c r="G14" s="98">
        <f>777.4/9</f>
        <v>86.37777777777778</v>
      </c>
      <c r="H14" s="13">
        <v>0</v>
      </c>
      <c r="I14" s="73">
        <f t="shared" si="0"/>
        <v>57.9</v>
      </c>
      <c r="J14" s="73">
        <f t="shared" si="1"/>
        <v>2.5166666666666662</v>
      </c>
      <c r="K14" s="73">
        <f t="shared" si="2"/>
        <v>4.0266666666666664</v>
      </c>
      <c r="L14" s="78">
        <f t="shared" si="3"/>
        <v>1.6609999999999998</v>
      </c>
      <c r="M14" s="73">
        <f t="shared" si="4"/>
        <v>0.52430555555555547</v>
      </c>
      <c r="N14" s="73">
        <f t="shared" si="5"/>
        <v>0.73402777777777772</v>
      </c>
      <c r="O14" s="73">
        <v>57.9</v>
      </c>
      <c r="P14" s="13">
        <v>0</v>
      </c>
      <c r="Q14" s="13">
        <v>0</v>
      </c>
      <c r="R14" s="73">
        <v>90.6</v>
      </c>
      <c r="S14" s="50"/>
      <c r="T14" s="50"/>
      <c r="U14" s="50"/>
      <c r="V14" s="50"/>
      <c r="W14" s="50"/>
      <c r="X14" s="50"/>
      <c r="Y14" s="50"/>
    </row>
    <row r="15" spans="1:31" ht="15" customHeight="1" x14ac:dyDescent="0.25">
      <c r="A15" s="11"/>
      <c r="B15" s="145"/>
      <c r="C15" s="146"/>
      <c r="D15" s="146"/>
      <c r="E15" s="146"/>
      <c r="F15" s="147"/>
      <c r="G15" s="162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50"/>
      <c r="T15" s="50"/>
      <c r="U15" s="50"/>
      <c r="V15" s="50"/>
      <c r="W15" s="50"/>
      <c r="X15" s="50"/>
      <c r="Y15" s="50"/>
    </row>
    <row r="16" spans="1:31" ht="15" customHeight="1" x14ac:dyDescent="0.25">
      <c r="A16" s="11"/>
      <c r="B16" s="16"/>
      <c r="C16" s="17" t="s">
        <v>75</v>
      </c>
      <c r="D16" s="56" t="s">
        <v>89</v>
      </c>
      <c r="E16" s="56" t="s">
        <v>90</v>
      </c>
      <c r="F16" s="15" t="s">
        <v>47</v>
      </c>
      <c r="G16" s="96">
        <v>0</v>
      </c>
      <c r="H16" s="99">
        <v>812.5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73">
        <v>812.5</v>
      </c>
      <c r="Q16" s="13">
        <v>0</v>
      </c>
      <c r="R16" s="13">
        <v>0</v>
      </c>
      <c r="S16" s="50"/>
      <c r="T16" s="50"/>
      <c r="U16" s="50"/>
      <c r="V16" s="50"/>
      <c r="W16" s="50" t="s">
        <v>92</v>
      </c>
      <c r="X16" s="50"/>
      <c r="Y16" s="50"/>
    </row>
    <row r="17" spans="1:30" ht="15" customHeight="1" x14ac:dyDescent="0.25">
      <c r="A17" s="11"/>
      <c r="B17" s="16"/>
      <c r="C17" s="17" t="s">
        <v>76</v>
      </c>
      <c r="D17" s="56" t="s">
        <v>89</v>
      </c>
      <c r="E17" s="56" t="s">
        <v>93</v>
      </c>
      <c r="F17" s="15" t="s">
        <v>56</v>
      </c>
      <c r="G17" s="96">
        <v>0</v>
      </c>
      <c r="H17" s="73">
        <v>236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73">
        <v>236</v>
      </c>
      <c r="Q17" s="13">
        <v>0</v>
      </c>
      <c r="R17" s="13">
        <v>0</v>
      </c>
      <c r="S17" s="50"/>
      <c r="T17" s="50"/>
      <c r="U17" s="50"/>
      <c r="V17" s="50"/>
      <c r="W17" s="50"/>
      <c r="X17" s="50"/>
      <c r="Y17" s="50"/>
    </row>
    <row r="18" spans="1:30" ht="15" customHeight="1" x14ac:dyDescent="0.25">
      <c r="A18" s="11"/>
      <c r="B18" s="16"/>
      <c r="C18" s="17" t="s">
        <v>77</v>
      </c>
      <c r="D18" s="56" t="s">
        <v>94</v>
      </c>
      <c r="E18" s="56" t="s">
        <v>95</v>
      </c>
      <c r="F18" s="15" t="s">
        <v>56</v>
      </c>
      <c r="G18" s="96">
        <v>0</v>
      </c>
      <c r="H18" s="73">
        <v>773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73">
        <v>917</v>
      </c>
      <c r="Q18" s="13">
        <v>0</v>
      </c>
      <c r="R18" s="13">
        <v>0</v>
      </c>
      <c r="S18" s="50"/>
      <c r="T18" s="50"/>
      <c r="U18" s="50"/>
      <c r="V18" s="50"/>
      <c r="W18" s="50"/>
      <c r="X18" s="50"/>
      <c r="Y18" s="50"/>
    </row>
    <row r="19" spans="1:30" ht="15" customHeight="1" x14ac:dyDescent="0.25">
      <c r="A19" s="11"/>
      <c r="B19" s="16"/>
      <c r="C19" s="17" t="s">
        <v>78</v>
      </c>
      <c r="D19" s="56" t="s">
        <v>96</v>
      </c>
      <c r="E19" s="56" t="s">
        <v>97</v>
      </c>
      <c r="F19" s="15" t="s">
        <v>47</v>
      </c>
      <c r="G19" s="96">
        <v>0</v>
      </c>
      <c r="H19" s="73">
        <v>328.4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73">
        <v>328.4</v>
      </c>
      <c r="Q19" s="13">
        <v>0</v>
      </c>
      <c r="R19" s="13">
        <v>0</v>
      </c>
      <c r="S19" s="50"/>
      <c r="T19" s="50"/>
      <c r="U19" s="50"/>
      <c r="V19" s="50"/>
      <c r="W19" s="50"/>
      <c r="X19" s="50"/>
      <c r="Y19" s="50"/>
    </row>
    <row r="20" spans="1:30" ht="15" customHeight="1" x14ac:dyDescent="0.25">
      <c r="A20" s="11"/>
      <c r="B20" s="16"/>
      <c r="C20" s="17" t="s">
        <v>79</v>
      </c>
      <c r="D20" s="56" t="s">
        <v>98</v>
      </c>
      <c r="E20" s="56" t="s">
        <v>99</v>
      </c>
      <c r="F20" s="15" t="s">
        <v>56</v>
      </c>
      <c r="G20" s="96">
        <v>0</v>
      </c>
      <c r="H20" s="73">
        <v>197.2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73">
        <v>300</v>
      </c>
      <c r="Q20" s="13">
        <v>0</v>
      </c>
      <c r="R20" s="13">
        <v>0</v>
      </c>
      <c r="S20" s="50"/>
      <c r="T20" s="50"/>
      <c r="U20" s="50"/>
      <c r="V20" s="50"/>
      <c r="W20" s="50"/>
      <c r="X20" s="50"/>
      <c r="Y20" s="50"/>
    </row>
    <row r="21" spans="1:30" ht="15" customHeight="1" x14ac:dyDescent="0.25">
      <c r="A21" s="11"/>
      <c r="B21" s="16"/>
      <c r="C21" s="17" t="s">
        <v>80</v>
      </c>
      <c r="D21" s="17" t="s">
        <v>100</v>
      </c>
      <c r="E21" s="17" t="s">
        <v>101</v>
      </c>
      <c r="F21" s="15" t="s">
        <v>47</v>
      </c>
      <c r="G21" s="96">
        <v>0</v>
      </c>
      <c r="H21" s="73">
        <v>186.2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73">
        <v>237</v>
      </c>
      <c r="Q21" s="13">
        <v>0</v>
      </c>
      <c r="R21" s="13">
        <v>0</v>
      </c>
      <c r="S21" s="50"/>
      <c r="T21" s="50"/>
      <c r="U21" s="50"/>
      <c r="V21" s="50"/>
      <c r="W21" s="50"/>
      <c r="X21" s="50"/>
      <c r="Y21" s="50"/>
    </row>
    <row r="22" spans="1:30" ht="15" customHeight="1" x14ac:dyDescent="0.25">
      <c r="A22" s="11"/>
      <c r="B22" s="145"/>
      <c r="C22" s="146"/>
      <c r="D22" s="146"/>
      <c r="E22" s="146"/>
      <c r="F22" s="147"/>
      <c r="G22" s="162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50"/>
      <c r="T22" s="50"/>
      <c r="U22" s="50"/>
      <c r="V22" s="50"/>
      <c r="W22" s="50"/>
      <c r="X22" s="50"/>
      <c r="Y22" s="50"/>
    </row>
    <row r="23" spans="1:30" ht="15" customHeight="1" x14ac:dyDescent="0.25">
      <c r="A23" s="11"/>
      <c r="B23" s="16"/>
      <c r="C23" s="17" t="s">
        <v>81</v>
      </c>
      <c r="D23" s="119" t="s">
        <v>102</v>
      </c>
      <c r="E23" s="119"/>
      <c r="F23" s="15" t="s">
        <v>47</v>
      </c>
      <c r="G23" s="96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73">
        <v>66.2</v>
      </c>
      <c r="R23" s="13">
        <v>0</v>
      </c>
      <c r="S23" s="50"/>
      <c r="T23" s="50"/>
      <c r="U23" s="50"/>
      <c r="V23" s="50"/>
      <c r="W23" s="50"/>
      <c r="X23" s="50"/>
      <c r="Y23" s="50"/>
    </row>
    <row r="24" spans="1:30" ht="15" customHeight="1" x14ac:dyDescent="0.25">
      <c r="A24" s="11"/>
      <c r="B24" s="16"/>
      <c r="C24" s="17" t="s">
        <v>82</v>
      </c>
      <c r="D24" s="119" t="s">
        <v>103</v>
      </c>
      <c r="E24" s="119"/>
      <c r="F24" s="15" t="s">
        <v>56</v>
      </c>
      <c r="G24" s="96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73">
        <v>72.3</v>
      </c>
      <c r="R24" s="13">
        <v>0</v>
      </c>
      <c r="S24" s="50"/>
      <c r="T24" s="50"/>
      <c r="U24" s="50"/>
      <c r="V24" s="50"/>
      <c r="W24" s="50"/>
      <c r="X24" s="50"/>
      <c r="Y24" s="50"/>
    </row>
    <row r="25" spans="1:30" ht="15" customHeight="1" x14ac:dyDescent="0.25">
      <c r="A25" s="11"/>
      <c r="B25" s="16"/>
      <c r="C25" s="17" t="s">
        <v>83</v>
      </c>
      <c r="D25" s="56" t="s">
        <v>104</v>
      </c>
      <c r="E25" s="56" t="s">
        <v>105</v>
      </c>
      <c r="F25" s="15" t="s">
        <v>56</v>
      </c>
      <c r="G25" s="96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73">
        <v>236</v>
      </c>
      <c r="R25" s="13">
        <v>0</v>
      </c>
      <c r="S25" s="50"/>
      <c r="T25" s="50"/>
      <c r="U25" s="50"/>
      <c r="V25" s="50"/>
      <c r="W25" s="50"/>
      <c r="X25" s="50"/>
      <c r="Y25" s="50"/>
    </row>
    <row r="26" spans="1:30" ht="15" customHeight="1" x14ac:dyDescent="0.25">
      <c r="A26" s="11"/>
      <c r="B26" s="16"/>
      <c r="C26" s="17" t="s">
        <v>84</v>
      </c>
      <c r="D26" s="56" t="s">
        <v>106</v>
      </c>
      <c r="E26" s="56" t="s">
        <v>107</v>
      </c>
      <c r="F26" s="15" t="s">
        <v>47</v>
      </c>
      <c r="G26" s="96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73">
        <v>147.19999999999999</v>
      </c>
      <c r="R26" s="13">
        <v>0</v>
      </c>
      <c r="S26" s="50"/>
      <c r="T26" s="50"/>
      <c r="U26" s="50"/>
      <c r="V26" s="50"/>
      <c r="W26" s="50"/>
      <c r="X26" s="50"/>
      <c r="Y26" s="50"/>
    </row>
    <row r="27" spans="1:30" ht="15" customHeight="1" x14ac:dyDescent="0.25">
      <c r="A27" s="11"/>
      <c r="B27" s="16"/>
      <c r="C27" s="17" t="s">
        <v>85</v>
      </c>
      <c r="D27" s="119" t="s">
        <v>108</v>
      </c>
      <c r="E27" s="119"/>
      <c r="F27" s="15" t="s">
        <v>56</v>
      </c>
      <c r="G27" s="96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73">
        <v>58.2</v>
      </c>
      <c r="R27" s="13">
        <v>0</v>
      </c>
      <c r="S27" s="50"/>
      <c r="T27" s="50"/>
      <c r="U27" s="50"/>
      <c r="V27" s="50"/>
      <c r="W27" s="50"/>
      <c r="X27" s="50"/>
      <c r="Y27" s="50"/>
    </row>
    <row r="28" spans="1:30" ht="15" customHeight="1" x14ac:dyDescent="0.25">
      <c r="A28" s="11"/>
      <c r="B28" s="16"/>
      <c r="C28" s="17" t="s">
        <v>86</v>
      </c>
      <c r="D28" s="119" t="s">
        <v>109</v>
      </c>
      <c r="E28" s="119"/>
      <c r="F28" s="15" t="s">
        <v>56</v>
      </c>
      <c r="G28" s="96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73">
        <v>57.2</v>
      </c>
      <c r="R28" s="13">
        <v>0</v>
      </c>
      <c r="S28" s="50"/>
      <c r="T28" s="50"/>
      <c r="U28" s="50"/>
      <c r="V28" s="50"/>
      <c r="W28" s="50"/>
      <c r="X28" s="50"/>
      <c r="Y28" s="50"/>
    </row>
    <row r="29" spans="1:30" ht="15" customHeight="1" x14ac:dyDescent="0.25">
      <c r="A29" s="11"/>
      <c r="B29" s="16"/>
      <c r="C29" s="17" t="s">
        <v>87</v>
      </c>
      <c r="D29" s="119" t="s">
        <v>110</v>
      </c>
      <c r="E29" s="119"/>
      <c r="F29" s="15" t="s">
        <v>47</v>
      </c>
      <c r="G29" s="96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73">
        <v>95.8</v>
      </c>
      <c r="R29" s="13">
        <v>0</v>
      </c>
      <c r="S29" s="50"/>
      <c r="T29" s="50"/>
      <c r="U29" s="50"/>
      <c r="V29" s="50"/>
      <c r="W29" s="50"/>
      <c r="X29" s="50"/>
      <c r="Y29" s="50"/>
    </row>
    <row r="30" spans="1:30" ht="15" customHeight="1" x14ac:dyDescent="0.25">
      <c r="A30" s="11"/>
      <c r="B30" s="16"/>
      <c r="C30" s="17" t="s">
        <v>88</v>
      </c>
      <c r="D30" s="119" t="s">
        <v>111</v>
      </c>
      <c r="E30" s="119"/>
      <c r="F30" s="15" t="s">
        <v>47</v>
      </c>
      <c r="G30" s="96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73">
        <v>100</v>
      </c>
      <c r="R30" s="13">
        <v>0</v>
      </c>
      <c r="S30" s="50"/>
      <c r="T30" s="50"/>
      <c r="U30" s="50"/>
      <c r="V30" s="50"/>
      <c r="W30" s="50"/>
      <c r="X30" s="50"/>
      <c r="Y30" s="50"/>
    </row>
    <row r="31" spans="1:30" ht="15" customHeight="1" thickBot="1" x14ac:dyDescent="0.3">
      <c r="A31" s="11">
        <v>15</v>
      </c>
      <c r="B31" s="165" t="s">
        <v>32</v>
      </c>
      <c r="C31" s="166"/>
      <c r="D31" s="166"/>
      <c r="E31" s="166"/>
      <c r="F31" s="167"/>
      <c r="G31" s="109">
        <f>SUM(G9:G30)</f>
        <v>504.16555555555561</v>
      </c>
      <c r="H31" s="110">
        <f>SUM(H13:H30)</f>
        <v>2533.2999999999997</v>
      </c>
      <c r="I31" s="110">
        <f t="shared" ref="I31:O31" si="6">SUM(I9:I30)</f>
        <v>314.63333333333333</v>
      </c>
      <c r="J31" s="110">
        <f t="shared" si="6"/>
        <v>15.236111111111109</v>
      </c>
      <c r="K31" s="110">
        <f t="shared" si="6"/>
        <v>24.377777777777776</v>
      </c>
      <c r="L31" s="110">
        <f t="shared" si="6"/>
        <v>10.055833333333334</v>
      </c>
      <c r="M31" s="110">
        <f t="shared" si="6"/>
        <v>3.1741898148148149</v>
      </c>
      <c r="N31" s="110">
        <f t="shared" si="6"/>
        <v>4.4438657407407414</v>
      </c>
      <c r="O31" s="110">
        <f t="shared" si="6"/>
        <v>314.63333333333333</v>
      </c>
      <c r="P31" s="110">
        <f>SUM(P12:P30)</f>
        <v>2830.9</v>
      </c>
      <c r="Q31" s="110">
        <f>SUM(Q11:Q30)</f>
        <v>832.90000000000009</v>
      </c>
      <c r="R31" s="110">
        <f>SUM(R9:R30)</f>
        <v>548.5</v>
      </c>
      <c r="V31" s="50"/>
      <c r="W31" s="50"/>
      <c r="X31" s="50"/>
      <c r="AC31" s="164"/>
      <c r="AD31" s="164"/>
    </row>
    <row r="32" spans="1:30" ht="15" customHeight="1" x14ac:dyDescent="0.25">
      <c r="A32" s="11"/>
      <c r="B32" s="1"/>
      <c r="C32" s="1"/>
      <c r="D32" s="1"/>
      <c r="E32" s="1"/>
      <c r="F32" s="1"/>
      <c r="G32" s="55"/>
      <c r="H32" s="55"/>
      <c r="I32" s="55"/>
      <c r="J32" s="50"/>
      <c r="K32" s="50"/>
      <c r="L32" s="55"/>
      <c r="M32" s="55"/>
      <c r="N32" s="55"/>
      <c r="O32" s="55"/>
      <c r="P32" s="55"/>
      <c r="Q32" s="55"/>
      <c r="V32" s="50"/>
      <c r="W32" s="50"/>
      <c r="X32" s="50"/>
      <c r="Y32" s="50"/>
    </row>
    <row r="33" spans="1:25" ht="15" customHeight="1" x14ac:dyDescent="0.25">
      <c r="A33" s="11"/>
      <c r="B33" s="1"/>
      <c r="C33" s="1"/>
      <c r="D33" s="1"/>
      <c r="E33" s="1"/>
      <c r="F33" s="1"/>
      <c r="G33" s="55"/>
      <c r="H33" s="55"/>
      <c r="I33" s="55"/>
      <c r="J33" s="50"/>
      <c r="K33" s="50"/>
      <c r="L33" s="55"/>
      <c r="M33" s="55"/>
      <c r="N33" s="55"/>
      <c r="O33" s="55"/>
      <c r="P33" s="55"/>
      <c r="Q33" s="55"/>
      <c r="R33" s="50"/>
      <c r="S33" s="50"/>
      <c r="T33" s="50"/>
      <c r="U33" s="50"/>
      <c r="V33" s="50"/>
      <c r="W33" s="50"/>
      <c r="X33" s="50"/>
      <c r="Y33" s="50"/>
    </row>
    <row r="34" spans="1:25" ht="15" customHeight="1" x14ac:dyDescent="0.25">
      <c r="A34" s="11"/>
      <c r="B34" s="1"/>
      <c r="C34" s="1"/>
      <c r="D34" s="1"/>
      <c r="E34" s="1"/>
      <c r="F34" s="1"/>
      <c r="G34" s="60"/>
      <c r="H34" s="60"/>
      <c r="I34" s="55"/>
      <c r="J34" s="50"/>
      <c r="K34" s="50"/>
      <c r="L34" s="55"/>
      <c r="M34" s="55"/>
      <c r="N34" s="55"/>
      <c r="O34" s="55"/>
      <c r="P34" s="55"/>
      <c r="Q34" s="55"/>
      <c r="R34" s="50"/>
      <c r="S34" s="50"/>
      <c r="T34" s="50"/>
      <c r="U34" s="50"/>
      <c r="V34" s="50"/>
      <c r="W34" s="50"/>
      <c r="X34" s="50"/>
      <c r="Y34" s="50"/>
    </row>
    <row r="35" spans="1:25" ht="15" customHeight="1" x14ac:dyDescent="0.25">
      <c r="A35" s="11"/>
      <c r="B35" s="1"/>
      <c r="C35" s="1"/>
      <c r="D35" s="1"/>
      <c r="E35" s="1"/>
      <c r="F35" s="1"/>
      <c r="G35" s="60"/>
      <c r="H35" s="60"/>
      <c r="I35" s="55"/>
      <c r="J35" s="50"/>
      <c r="K35" s="50"/>
      <c r="L35" s="55"/>
      <c r="M35" s="55"/>
      <c r="N35" s="55"/>
      <c r="O35" s="55"/>
      <c r="P35" s="55"/>
      <c r="Q35" s="55"/>
      <c r="R35" s="50"/>
      <c r="S35" s="50"/>
      <c r="T35" s="50"/>
      <c r="U35" s="50"/>
      <c r="V35" s="50"/>
      <c r="W35" s="50"/>
      <c r="X35" s="50"/>
      <c r="Y35" s="50"/>
    </row>
    <row r="36" spans="1:25" ht="15" customHeight="1" x14ac:dyDescent="0.25">
      <c r="A36" s="11"/>
      <c r="B36" s="1"/>
      <c r="C36" s="1"/>
      <c r="D36" s="1"/>
      <c r="E36" s="1"/>
      <c r="F36" s="1"/>
      <c r="G36" s="55"/>
      <c r="H36" s="55"/>
      <c r="I36" s="55"/>
      <c r="J36" s="50"/>
      <c r="K36" s="50"/>
      <c r="L36" s="55"/>
      <c r="M36" s="55"/>
      <c r="N36" s="55"/>
      <c r="O36" s="55"/>
      <c r="P36" s="55"/>
      <c r="Q36" s="55"/>
      <c r="R36" s="50"/>
      <c r="S36" s="50"/>
      <c r="T36" s="50"/>
      <c r="U36" s="50"/>
      <c r="V36" s="50"/>
      <c r="W36" s="50"/>
      <c r="X36" s="50"/>
      <c r="Y36" s="50"/>
    </row>
    <row r="37" spans="1:25" ht="15" customHeight="1" x14ac:dyDescent="0.25">
      <c r="A37" s="11"/>
      <c r="B37" s="1"/>
      <c r="C37" s="1"/>
      <c r="D37" s="1"/>
      <c r="E37" s="1"/>
      <c r="F37" s="1"/>
      <c r="G37" s="60"/>
      <c r="H37" s="60"/>
      <c r="I37" s="55"/>
      <c r="J37" s="50"/>
      <c r="K37" s="50"/>
      <c r="L37" s="55"/>
      <c r="M37" s="55"/>
      <c r="N37" s="55"/>
      <c r="O37" s="55"/>
      <c r="P37" s="55"/>
      <c r="Q37" s="55"/>
      <c r="R37" s="50"/>
      <c r="S37" s="50"/>
      <c r="T37" s="50"/>
      <c r="U37" s="50"/>
      <c r="V37" s="50"/>
      <c r="W37" s="50"/>
      <c r="X37" s="50"/>
      <c r="Y37" s="50"/>
    </row>
    <row r="38" spans="1:25" ht="15" customHeight="1" x14ac:dyDescent="0.25">
      <c r="A38" s="11"/>
      <c r="B38" s="1"/>
      <c r="C38" s="1"/>
      <c r="D38" s="1"/>
      <c r="E38" s="1"/>
      <c r="F38" s="1"/>
      <c r="G38" s="60"/>
      <c r="H38" s="60"/>
      <c r="I38" s="55"/>
      <c r="J38" s="50"/>
      <c r="K38" s="50"/>
      <c r="L38" s="55"/>
      <c r="M38" s="55"/>
      <c r="N38" s="55"/>
      <c r="O38" s="55"/>
      <c r="P38" s="55"/>
      <c r="Q38" s="55"/>
      <c r="R38" s="50"/>
      <c r="S38" s="50"/>
      <c r="T38" s="50"/>
      <c r="U38" s="50"/>
      <c r="V38" s="50"/>
      <c r="W38" s="50"/>
      <c r="X38" s="50"/>
      <c r="Y38" s="50"/>
    </row>
    <row r="39" spans="1:25" ht="15" customHeight="1" x14ac:dyDescent="0.25">
      <c r="A39" s="11"/>
      <c r="B39" s="1"/>
      <c r="C39" s="1"/>
      <c r="D39" s="1"/>
      <c r="E39" s="1"/>
      <c r="F39" s="1"/>
      <c r="G39" s="55"/>
      <c r="H39" s="55"/>
      <c r="I39" s="55"/>
      <c r="J39" s="50"/>
      <c r="K39" s="50"/>
      <c r="L39" s="55"/>
      <c r="M39" s="55"/>
      <c r="N39" s="55"/>
      <c r="O39" s="55"/>
      <c r="P39" s="55"/>
      <c r="Q39" s="55"/>
      <c r="R39" s="50"/>
      <c r="S39" s="50"/>
      <c r="T39" s="50"/>
      <c r="U39" s="50"/>
      <c r="V39" s="50"/>
      <c r="W39" s="50"/>
      <c r="X39" s="50"/>
      <c r="Y39" s="50"/>
    </row>
    <row r="40" spans="1:25" ht="15" customHeight="1" x14ac:dyDescent="0.25">
      <c r="A40" s="11"/>
      <c r="B40" s="1"/>
      <c r="C40" s="1"/>
      <c r="D40" s="1"/>
      <c r="E40" s="1"/>
      <c r="F40" s="1"/>
      <c r="G40" s="60"/>
      <c r="H40" s="60"/>
      <c r="I40" s="55"/>
      <c r="J40" s="50"/>
      <c r="K40" s="50"/>
      <c r="L40" s="55"/>
      <c r="M40" s="55"/>
      <c r="N40" s="55"/>
      <c r="O40" s="55"/>
      <c r="P40" s="55"/>
      <c r="Q40" s="55"/>
      <c r="R40" s="50"/>
      <c r="S40" s="50"/>
      <c r="T40" s="50"/>
      <c r="U40" s="50"/>
      <c r="V40" s="50"/>
      <c r="W40" s="50"/>
      <c r="X40" s="50"/>
      <c r="Y40" s="50"/>
    </row>
    <row r="41" spans="1:25" ht="15" customHeight="1" x14ac:dyDescent="0.25">
      <c r="A41" s="11"/>
      <c r="B41" s="1"/>
      <c r="C41" s="1"/>
      <c r="D41" s="1"/>
      <c r="E41" s="1"/>
      <c r="F41" s="1"/>
      <c r="G41" s="55"/>
      <c r="H41" s="55"/>
      <c r="I41" s="55"/>
      <c r="J41" s="50"/>
      <c r="K41" s="50"/>
      <c r="L41" s="55"/>
      <c r="M41" s="55"/>
      <c r="N41" s="55"/>
      <c r="O41" s="55"/>
      <c r="P41" s="55"/>
      <c r="Q41" s="55"/>
      <c r="R41" s="50"/>
      <c r="S41" s="50"/>
      <c r="T41" s="50"/>
      <c r="U41" s="50"/>
      <c r="V41" s="50"/>
      <c r="W41" s="50"/>
      <c r="X41" s="50"/>
      <c r="Y41" s="50"/>
    </row>
    <row r="42" spans="1:25" ht="15" customHeight="1" x14ac:dyDescent="0.25">
      <c r="A42" s="11"/>
      <c r="B42" s="1"/>
      <c r="C42" s="1"/>
      <c r="D42" s="1"/>
      <c r="E42" s="1"/>
      <c r="F42" s="1"/>
      <c r="G42" s="60"/>
      <c r="H42" s="60"/>
      <c r="I42" s="55"/>
      <c r="J42" s="50"/>
      <c r="K42" s="50"/>
      <c r="L42" s="55"/>
      <c r="M42" s="55"/>
      <c r="N42" s="55"/>
      <c r="O42" s="55"/>
      <c r="P42" s="55"/>
      <c r="Q42" s="55"/>
      <c r="R42" s="50"/>
      <c r="S42" s="50"/>
      <c r="T42" s="50"/>
      <c r="U42" s="50"/>
      <c r="V42" s="50"/>
      <c r="W42" s="50"/>
      <c r="X42" s="50"/>
      <c r="Y42" s="50"/>
    </row>
    <row r="43" spans="1:25" ht="15" customHeight="1" x14ac:dyDescent="0.25">
      <c r="A43" s="11"/>
      <c r="B43" s="1"/>
      <c r="C43" s="1"/>
      <c r="D43" s="1"/>
      <c r="E43" s="1"/>
      <c r="F43" s="1"/>
      <c r="G43" s="55"/>
      <c r="H43" s="55"/>
      <c r="I43" s="55"/>
      <c r="J43" s="50"/>
      <c r="K43" s="50"/>
      <c r="L43" s="55"/>
      <c r="M43" s="55"/>
      <c r="N43" s="55"/>
      <c r="O43" s="55"/>
      <c r="P43" s="55"/>
      <c r="Q43" s="55"/>
      <c r="R43" s="50"/>
      <c r="S43" s="50"/>
      <c r="T43" s="50"/>
      <c r="U43" s="50"/>
      <c r="V43" s="50"/>
      <c r="W43" s="50"/>
      <c r="X43" s="50"/>
      <c r="Y43" s="50"/>
    </row>
    <row r="44" spans="1:25" ht="15" customHeight="1" x14ac:dyDescent="0.25">
      <c r="A44" s="11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1"/>
      <c r="M44" s="51"/>
      <c r="N44" s="61"/>
      <c r="O44" s="61"/>
      <c r="P44" s="61"/>
      <c r="Q44" s="51"/>
      <c r="R44" s="51"/>
      <c r="S44" s="51"/>
      <c r="T44" s="51"/>
      <c r="U44" s="51"/>
      <c r="V44" s="51"/>
      <c r="W44" s="51"/>
      <c r="X44" s="51"/>
      <c r="Y44" s="51"/>
    </row>
    <row r="45" spans="1:25" ht="15" customHeight="1" x14ac:dyDescent="0.25">
      <c r="A45" s="11"/>
      <c r="B45" s="1"/>
      <c r="C45" s="1"/>
      <c r="D45" s="1"/>
      <c r="E45" s="1"/>
      <c r="F45" s="1"/>
      <c r="G45" s="55"/>
      <c r="H45" s="55"/>
      <c r="I45" s="55"/>
      <c r="J45" s="50"/>
      <c r="K45" s="50"/>
      <c r="L45" s="55"/>
      <c r="N45" s="55"/>
      <c r="O45" s="55"/>
      <c r="P45" s="55"/>
      <c r="Q45" s="55"/>
      <c r="V45" s="50"/>
      <c r="W45" s="50"/>
      <c r="X45" s="50"/>
      <c r="Y45" s="50"/>
    </row>
    <row r="46" spans="1:25" ht="15" customHeight="1" x14ac:dyDescent="0.25">
      <c r="A46" s="11"/>
      <c r="B46" s="1"/>
      <c r="C46" s="1"/>
      <c r="D46" s="1"/>
      <c r="E46" s="1"/>
      <c r="F46" s="1"/>
      <c r="G46" s="55"/>
      <c r="H46" s="55"/>
      <c r="I46" s="55"/>
      <c r="J46" s="50"/>
      <c r="K46" s="50"/>
      <c r="L46" s="55"/>
      <c r="M46" s="55"/>
      <c r="N46" s="55"/>
      <c r="O46" s="55"/>
      <c r="P46" s="55"/>
      <c r="Q46" s="55"/>
      <c r="R46" s="50"/>
      <c r="S46" s="50"/>
      <c r="T46" s="50"/>
      <c r="U46" s="50"/>
      <c r="V46" s="50"/>
      <c r="W46" s="50"/>
      <c r="X46" s="50"/>
      <c r="Y46" s="50"/>
    </row>
    <row r="47" spans="1:25" ht="15" customHeight="1" x14ac:dyDescent="0.25">
      <c r="A47" s="11"/>
      <c r="B47" s="1"/>
      <c r="C47" s="1"/>
      <c r="D47" s="1"/>
      <c r="E47" s="1"/>
      <c r="F47" s="1"/>
      <c r="G47" s="55"/>
      <c r="H47" s="55"/>
      <c r="I47" s="55"/>
      <c r="J47" s="50"/>
      <c r="K47" s="50"/>
      <c r="L47" s="55"/>
      <c r="M47" s="50"/>
      <c r="N47" s="55"/>
      <c r="O47" s="55"/>
      <c r="P47" s="55"/>
      <c r="Q47" s="55"/>
      <c r="R47" s="50"/>
      <c r="S47" s="50"/>
      <c r="T47" s="50"/>
      <c r="U47" s="50"/>
      <c r="V47" s="50"/>
      <c r="W47" s="50"/>
      <c r="X47" s="50"/>
      <c r="Y47" s="50"/>
    </row>
    <row r="48" spans="1:25" ht="15" customHeight="1" x14ac:dyDescent="0.25">
      <c r="A48" s="11"/>
      <c r="B48" s="1"/>
      <c r="C48" s="1"/>
      <c r="D48" s="1"/>
      <c r="E48" s="1"/>
      <c r="F48" s="1"/>
      <c r="G48" s="55"/>
      <c r="H48" s="55"/>
      <c r="I48" s="55"/>
      <c r="J48" s="50"/>
      <c r="K48" s="50"/>
      <c r="L48" s="55"/>
      <c r="M48" s="50"/>
      <c r="N48" s="55"/>
      <c r="O48" s="55"/>
      <c r="P48" s="55"/>
      <c r="Q48" s="50"/>
      <c r="R48" s="50"/>
      <c r="S48" s="50"/>
      <c r="T48" s="50"/>
      <c r="U48" s="50"/>
      <c r="V48" s="50"/>
      <c r="W48" s="50"/>
      <c r="X48" s="50"/>
      <c r="Y48" s="50"/>
    </row>
    <row r="49" spans="1:25" ht="15" customHeight="1" x14ac:dyDescent="0.25">
      <c r="A49" s="11"/>
      <c r="B49" s="1"/>
      <c r="C49" s="1"/>
      <c r="D49" s="1"/>
      <c r="E49" s="1"/>
      <c r="F49" s="1"/>
      <c r="G49" s="55"/>
      <c r="H49" s="55"/>
      <c r="I49" s="1"/>
      <c r="J49" s="1"/>
      <c r="K49" s="1"/>
      <c r="L49" s="55"/>
      <c r="X49" s="50"/>
    </row>
    <row r="50" spans="1:25" ht="15" customHeight="1" x14ac:dyDescent="0.25">
      <c r="A50" s="11"/>
      <c r="B50" s="1"/>
      <c r="C50" s="1"/>
      <c r="D50" s="1"/>
      <c r="E50" s="1"/>
      <c r="F50" s="1"/>
      <c r="G50" s="55"/>
      <c r="H50" s="55"/>
      <c r="I50" s="1"/>
      <c r="J50" s="1"/>
      <c r="K50" s="1"/>
      <c r="L50" s="55"/>
      <c r="X50" s="50"/>
    </row>
    <row r="51" spans="1:25" ht="15" customHeight="1" x14ac:dyDescent="0.25">
      <c r="A51" s="11"/>
      <c r="B51" s="1"/>
      <c r="C51" s="1"/>
      <c r="D51" s="1"/>
      <c r="E51" s="1"/>
      <c r="F51" s="1"/>
      <c r="G51" s="59"/>
      <c r="H51" s="59"/>
      <c r="I51" s="1"/>
      <c r="J51" s="1"/>
      <c r="K51" s="1"/>
      <c r="M51" s="50"/>
      <c r="W51" s="50"/>
    </row>
    <row r="52" spans="1:25" ht="15" customHeight="1" x14ac:dyDescent="0.25">
      <c r="A52" s="11"/>
      <c r="B52" s="1"/>
      <c r="C52" s="1"/>
      <c r="D52" s="1"/>
      <c r="E52" s="1"/>
      <c r="F52" s="1"/>
      <c r="G52" s="59"/>
      <c r="H52" s="59"/>
      <c r="I52" s="1"/>
      <c r="J52" s="1"/>
      <c r="K52" s="1"/>
      <c r="W52" s="50"/>
    </row>
    <row r="53" spans="1:25" ht="15" customHeight="1" x14ac:dyDescent="0.25">
      <c r="A53" s="11"/>
      <c r="B53" s="1"/>
      <c r="C53" s="1"/>
      <c r="D53" s="1"/>
      <c r="E53" s="1"/>
      <c r="F53" s="1"/>
      <c r="G53" s="59"/>
      <c r="H53" s="59"/>
      <c r="I53" s="1"/>
      <c r="J53" s="1"/>
      <c r="K53" s="1"/>
    </row>
    <row r="54" spans="1:25" ht="15" customHeight="1" x14ac:dyDescent="0.25">
      <c r="A54" s="11"/>
      <c r="B54" s="1"/>
      <c r="C54" s="1"/>
      <c r="D54" s="1"/>
      <c r="E54" s="1"/>
      <c r="F54" s="1"/>
      <c r="G54" s="1"/>
      <c r="H54" s="1"/>
      <c r="I54" s="1"/>
      <c r="J54" s="1"/>
      <c r="K54" s="1"/>
      <c r="M54" s="55"/>
    </row>
    <row r="55" spans="1:25" ht="15" customHeight="1" x14ac:dyDescent="0.25">
      <c r="A55" s="11"/>
      <c r="B55" s="1"/>
      <c r="C55" s="1"/>
      <c r="D55" s="1"/>
      <c r="E55" s="1"/>
      <c r="F55" s="1"/>
      <c r="G55" s="59"/>
      <c r="H55" s="59"/>
      <c r="I55" s="1"/>
      <c r="J55" s="1"/>
      <c r="K55" s="1"/>
      <c r="M55" s="55"/>
      <c r="R55" s="50"/>
    </row>
    <row r="56" spans="1:25" ht="15" customHeight="1" x14ac:dyDescent="0.25">
      <c r="A56" s="11"/>
      <c r="B56" s="1"/>
      <c r="C56" s="1"/>
      <c r="D56" s="1"/>
      <c r="E56" s="1"/>
      <c r="F56" s="1"/>
      <c r="G56" s="59"/>
      <c r="H56" s="59"/>
      <c r="I56" s="1"/>
      <c r="J56" s="1"/>
      <c r="K56" s="1"/>
      <c r="M56" s="55"/>
      <c r="R56" s="50"/>
    </row>
    <row r="57" spans="1:25" ht="15" customHeight="1" x14ac:dyDescent="0.25">
      <c r="A57" s="11"/>
      <c r="B57" s="1"/>
      <c r="C57" s="1"/>
      <c r="D57" s="1"/>
      <c r="E57" s="1"/>
      <c r="F57" s="1"/>
      <c r="G57" s="59"/>
      <c r="H57" s="59"/>
      <c r="I57" s="1"/>
      <c r="J57" s="1"/>
      <c r="K57" s="1"/>
      <c r="M57" s="55"/>
      <c r="R57" s="50"/>
    </row>
    <row r="58" spans="1:25" ht="15" customHeight="1" x14ac:dyDescent="0.2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25" ht="15" customHeight="1" x14ac:dyDescent="0.25">
      <c r="A59" s="11"/>
      <c r="B59" s="1"/>
      <c r="C59" s="1"/>
      <c r="D59" s="1"/>
      <c r="E59" s="1"/>
      <c r="F59" s="1"/>
      <c r="G59" s="59"/>
      <c r="H59" s="59"/>
      <c r="I59" s="1"/>
      <c r="J59" s="1"/>
      <c r="K59" s="1"/>
      <c r="S59" s="50"/>
      <c r="T59" s="50"/>
      <c r="U59" s="50"/>
    </row>
    <row r="60" spans="1:25" ht="15" customHeight="1" x14ac:dyDescent="0.2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S60" s="50"/>
      <c r="T60" s="50"/>
      <c r="U60" s="50"/>
    </row>
    <row r="61" spans="1:25" ht="15" customHeight="1" x14ac:dyDescent="0.25">
      <c r="A61" s="11"/>
      <c r="B61" s="1"/>
      <c r="C61" s="1"/>
      <c r="D61" s="1"/>
      <c r="E61" s="1"/>
      <c r="F61" s="1"/>
      <c r="G61" s="59"/>
      <c r="H61" s="59"/>
      <c r="I61" s="1"/>
      <c r="J61" s="1"/>
      <c r="K61" s="1"/>
      <c r="S61" s="50"/>
      <c r="T61" s="50"/>
      <c r="U61" s="50"/>
      <c r="Y61" s="50"/>
    </row>
    <row r="62" spans="1:25" ht="15" customHeight="1" x14ac:dyDescent="0.25">
      <c r="A62" s="11"/>
      <c r="B62" s="1"/>
      <c r="C62" s="1"/>
      <c r="D62" s="1"/>
      <c r="E62" s="1"/>
      <c r="F62" s="1"/>
      <c r="G62" s="59"/>
      <c r="H62" s="59"/>
      <c r="I62" s="1"/>
      <c r="J62" s="1"/>
      <c r="K62" s="1"/>
      <c r="S62" s="50"/>
      <c r="T62" s="50"/>
      <c r="U62" s="50"/>
      <c r="Y62" s="50"/>
    </row>
    <row r="63" spans="1:25" ht="15" customHeight="1" x14ac:dyDescent="0.2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S63" s="50"/>
      <c r="T63" s="50"/>
      <c r="U63" s="50"/>
    </row>
    <row r="64" spans="1:25" ht="15" customHeight="1" x14ac:dyDescent="0.25">
      <c r="A64" s="11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1"/>
      <c r="M64" s="51"/>
      <c r="N64" s="54"/>
      <c r="O64" s="54"/>
      <c r="P64" s="54"/>
      <c r="Q64" s="51"/>
      <c r="R64" s="51"/>
      <c r="S64" s="51"/>
      <c r="T64" s="51"/>
      <c r="U64" s="51"/>
      <c r="V64" s="51"/>
      <c r="W64" s="51"/>
      <c r="X64" s="51"/>
      <c r="Y64" s="51"/>
    </row>
    <row r="65" spans="1:25" ht="15" customHeight="1" x14ac:dyDescent="0.25">
      <c r="A65" s="11"/>
      <c r="B65" s="1"/>
      <c r="C65" s="1"/>
      <c r="D65" s="1"/>
      <c r="E65" s="1"/>
      <c r="F65" s="1"/>
      <c r="G65" s="1"/>
      <c r="H65" s="1"/>
      <c r="I65" s="55"/>
      <c r="J65" s="50"/>
      <c r="K65" s="50"/>
      <c r="L65" s="55"/>
      <c r="M65" s="50"/>
      <c r="N65" s="55"/>
      <c r="O65" s="55"/>
      <c r="R65" s="50"/>
      <c r="S65" s="50"/>
      <c r="T65" s="50"/>
      <c r="U65" s="50"/>
      <c r="V65" s="50"/>
      <c r="W65" s="50"/>
      <c r="X65" s="50"/>
      <c r="Y65" s="50"/>
    </row>
    <row r="66" spans="1:25" ht="15" customHeight="1" x14ac:dyDescent="0.25">
      <c r="A66" s="11"/>
      <c r="B66" s="1"/>
      <c r="C66" s="1"/>
      <c r="D66" s="1"/>
      <c r="E66" s="1"/>
      <c r="F66" s="1"/>
      <c r="G66" s="1"/>
      <c r="H66" s="1"/>
      <c r="I66" s="55"/>
      <c r="J66" s="50"/>
      <c r="K66" s="50"/>
      <c r="L66" s="55"/>
      <c r="P66" s="55"/>
      <c r="Q66" s="55"/>
      <c r="R66" s="50"/>
      <c r="S66" s="50"/>
      <c r="T66" s="50"/>
      <c r="U66" s="50"/>
      <c r="V66" s="50"/>
      <c r="W66" s="50"/>
      <c r="X66" s="50"/>
      <c r="Y66" s="50"/>
    </row>
    <row r="67" spans="1:25" ht="15" customHeight="1" x14ac:dyDescent="0.25">
      <c r="A67" s="11"/>
      <c r="B67" s="1"/>
      <c r="C67" s="1"/>
      <c r="D67" s="1"/>
      <c r="E67" s="1"/>
      <c r="F67" s="1"/>
      <c r="G67" s="1"/>
      <c r="H67" s="1"/>
      <c r="I67" s="55"/>
      <c r="J67" s="50"/>
      <c r="K67" s="50"/>
      <c r="L67" s="55"/>
      <c r="M67" s="55"/>
      <c r="N67" s="55"/>
      <c r="O67" s="55"/>
      <c r="P67" s="55"/>
      <c r="Q67" s="55"/>
      <c r="R67" s="50"/>
      <c r="S67" s="50"/>
      <c r="T67" s="50"/>
      <c r="U67" s="50"/>
      <c r="V67" s="50"/>
      <c r="W67" s="50"/>
      <c r="X67" s="50"/>
      <c r="Y67" s="50"/>
    </row>
    <row r="68" spans="1:25" ht="15" customHeight="1" x14ac:dyDescent="0.25">
      <c r="A68" s="11"/>
      <c r="B68" s="1"/>
      <c r="C68" s="1"/>
      <c r="D68" s="1"/>
      <c r="E68" s="1"/>
      <c r="F68" s="1"/>
      <c r="G68" s="1"/>
      <c r="H68" s="1"/>
      <c r="I68" s="55"/>
      <c r="J68" s="50"/>
      <c r="K68" s="50"/>
      <c r="L68" s="55"/>
      <c r="M68" s="55"/>
      <c r="N68" s="55"/>
      <c r="O68" s="55"/>
      <c r="P68" s="55"/>
      <c r="Q68" s="55"/>
      <c r="R68" s="50"/>
      <c r="S68" s="50"/>
      <c r="T68" s="50"/>
      <c r="U68" s="50"/>
      <c r="V68" s="50"/>
      <c r="W68" s="50"/>
      <c r="X68" s="50"/>
      <c r="Y68" s="50"/>
    </row>
    <row r="69" spans="1:25" ht="15" customHeight="1" x14ac:dyDescent="0.25">
      <c r="A69" s="11"/>
      <c r="B69" s="1"/>
      <c r="C69" s="1"/>
      <c r="D69" s="1"/>
      <c r="E69" s="1"/>
      <c r="F69" s="1"/>
      <c r="G69" s="59"/>
      <c r="H69" s="59"/>
      <c r="I69" s="55"/>
      <c r="J69" s="50"/>
      <c r="K69" s="50"/>
      <c r="L69" s="55"/>
      <c r="M69" s="55"/>
      <c r="N69" s="55"/>
      <c r="O69" s="55"/>
      <c r="P69" s="55"/>
      <c r="Q69" s="55"/>
      <c r="R69" s="50"/>
      <c r="S69" s="50"/>
      <c r="T69" s="50"/>
      <c r="U69" s="50"/>
      <c r="V69" s="50"/>
      <c r="W69" s="50"/>
      <c r="X69" s="50"/>
      <c r="Y69" s="50"/>
    </row>
    <row r="70" spans="1:25" ht="15" customHeight="1" x14ac:dyDescent="0.25">
      <c r="A70" s="11"/>
      <c r="B70" s="1"/>
      <c r="C70" s="1"/>
      <c r="D70" s="1"/>
      <c r="E70" s="1"/>
      <c r="F70" s="1"/>
      <c r="G70" s="59"/>
      <c r="H70" s="59"/>
      <c r="I70" s="55"/>
      <c r="J70" s="50"/>
      <c r="K70" s="50"/>
      <c r="L70" s="55"/>
      <c r="M70" s="55"/>
      <c r="N70" s="55"/>
      <c r="O70" s="55"/>
      <c r="P70" s="55"/>
      <c r="Q70" s="55"/>
      <c r="R70" s="50"/>
      <c r="S70" s="50"/>
      <c r="T70" s="50"/>
      <c r="U70" s="50"/>
      <c r="V70" s="50"/>
      <c r="W70" s="50"/>
      <c r="X70" s="50"/>
      <c r="Y70" s="50"/>
    </row>
    <row r="71" spans="1:25" ht="15" customHeight="1" x14ac:dyDescent="0.25">
      <c r="A71" s="11"/>
      <c r="B71" s="1"/>
      <c r="C71" s="1"/>
      <c r="D71" s="1"/>
      <c r="E71" s="1"/>
      <c r="F71" s="1"/>
      <c r="G71" s="1"/>
      <c r="H71" s="1"/>
      <c r="I71" s="55"/>
      <c r="J71" s="50"/>
      <c r="K71" s="50"/>
      <c r="L71" s="55"/>
      <c r="M71" s="55"/>
      <c r="N71" s="55"/>
      <c r="O71" s="55"/>
      <c r="P71" s="55"/>
      <c r="Q71" s="55"/>
      <c r="R71" s="50"/>
      <c r="S71" s="50"/>
      <c r="T71" s="50"/>
      <c r="U71" s="50"/>
      <c r="V71" s="50"/>
      <c r="W71" s="50"/>
      <c r="X71" s="50"/>
      <c r="Y71" s="50"/>
    </row>
    <row r="72" spans="1:25" ht="15" customHeight="1" x14ac:dyDescent="0.25">
      <c r="A72" s="11"/>
      <c r="B72" s="1"/>
      <c r="C72" s="1"/>
      <c r="D72" s="1"/>
      <c r="E72" s="1"/>
      <c r="F72" s="1"/>
      <c r="G72" s="59"/>
      <c r="H72" s="59"/>
      <c r="I72" s="55"/>
      <c r="J72" s="50"/>
      <c r="K72" s="50"/>
      <c r="L72" s="55"/>
      <c r="M72" s="50"/>
      <c r="N72" s="55"/>
      <c r="O72" s="55"/>
      <c r="P72" s="55"/>
      <c r="Q72" s="55"/>
      <c r="R72" s="50"/>
      <c r="S72" s="50"/>
      <c r="T72" s="50"/>
      <c r="U72" s="50"/>
      <c r="V72" s="50"/>
      <c r="W72" s="50"/>
      <c r="X72" s="50"/>
      <c r="Y72" s="50"/>
    </row>
    <row r="73" spans="1:25" ht="15" customHeight="1" x14ac:dyDescent="0.25">
      <c r="A73" s="11"/>
      <c r="B73" s="1"/>
      <c r="C73" s="1"/>
      <c r="D73" s="1"/>
      <c r="E73" s="1"/>
      <c r="F73" s="1"/>
      <c r="G73" s="1"/>
      <c r="H73" s="1"/>
      <c r="I73" s="55"/>
      <c r="J73" s="50"/>
      <c r="K73" s="50"/>
      <c r="L73" s="55"/>
      <c r="M73" s="55"/>
      <c r="N73" s="55"/>
      <c r="O73" s="55"/>
      <c r="P73" s="55"/>
      <c r="Q73" s="55"/>
      <c r="R73" s="50"/>
      <c r="S73" s="50"/>
      <c r="T73" s="50"/>
      <c r="U73" s="50"/>
      <c r="V73" s="50"/>
      <c r="W73" s="50"/>
      <c r="X73" s="50"/>
      <c r="Y73" s="50"/>
    </row>
    <row r="74" spans="1:25" ht="15" customHeight="1" x14ac:dyDescent="0.25">
      <c r="A74" s="11"/>
      <c r="B74" s="1"/>
      <c r="C74" s="1"/>
      <c r="D74" s="1"/>
      <c r="E74" s="1"/>
      <c r="F74" s="1"/>
      <c r="G74" s="59"/>
      <c r="H74" s="59"/>
      <c r="I74" s="55"/>
      <c r="J74" s="50"/>
      <c r="K74" s="50"/>
      <c r="L74" s="55"/>
      <c r="M74" s="55"/>
      <c r="N74" s="55"/>
      <c r="O74" s="55"/>
      <c r="P74" s="55"/>
      <c r="Q74" s="55"/>
      <c r="R74" s="50"/>
      <c r="S74" s="50"/>
      <c r="T74" s="50"/>
      <c r="U74" s="50"/>
      <c r="V74" s="50"/>
      <c r="W74" s="50"/>
      <c r="X74" s="50"/>
      <c r="Y74" s="50"/>
    </row>
    <row r="75" spans="1:25" ht="15" customHeight="1" x14ac:dyDescent="0.25">
      <c r="A75" s="11"/>
      <c r="B75" s="1"/>
      <c r="C75" s="1"/>
      <c r="D75" s="1"/>
      <c r="E75" s="1"/>
      <c r="F75" s="1"/>
      <c r="G75" s="59"/>
      <c r="H75" s="59"/>
      <c r="I75" s="55"/>
      <c r="J75" s="50"/>
      <c r="K75" s="50"/>
      <c r="L75" s="55"/>
      <c r="M75" s="55"/>
      <c r="N75" s="55"/>
      <c r="O75" s="55"/>
      <c r="P75" s="55"/>
      <c r="Q75" s="55"/>
      <c r="R75" s="50"/>
      <c r="S75" s="50"/>
      <c r="T75" s="50"/>
      <c r="U75" s="50"/>
      <c r="V75" s="50"/>
      <c r="W75" s="50"/>
      <c r="X75" s="50"/>
      <c r="Y75" s="50"/>
    </row>
    <row r="76" spans="1:25" ht="15" customHeight="1" x14ac:dyDescent="0.25">
      <c r="A76" s="11"/>
      <c r="B76" s="1"/>
      <c r="C76" s="1"/>
      <c r="D76" s="1"/>
      <c r="E76" s="1"/>
      <c r="F76" s="1"/>
      <c r="G76" s="59"/>
      <c r="H76" s="59"/>
      <c r="I76" s="55"/>
      <c r="J76" s="50"/>
      <c r="K76" s="50"/>
      <c r="L76" s="55"/>
      <c r="M76" s="55"/>
      <c r="N76" s="55"/>
      <c r="O76" s="55"/>
      <c r="P76" s="55"/>
      <c r="Q76" s="55"/>
      <c r="R76" s="50"/>
      <c r="S76" s="50"/>
      <c r="T76" s="50"/>
      <c r="U76" s="50"/>
      <c r="V76" s="50"/>
      <c r="W76" s="50"/>
      <c r="X76" s="50"/>
      <c r="Y76" s="50"/>
    </row>
    <row r="77" spans="1:25" ht="15" customHeight="1" x14ac:dyDescent="0.25">
      <c r="A77" s="11"/>
      <c r="B77" s="1"/>
      <c r="C77" s="1"/>
      <c r="D77" s="1"/>
      <c r="E77" s="1"/>
      <c r="F77" s="1"/>
      <c r="G77" s="59"/>
      <c r="H77" s="59"/>
      <c r="I77" s="55"/>
      <c r="J77" s="50"/>
      <c r="K77" s="50"/>
      <c r="L77" s="55"/>
      <c r="M77" s="55"/>
      <c r="N77" s="55"/>
      <c r="O77" s="55"/>
      <c r="P77" s="55"/>
      <c r="Q77" s="55"/>
      <c r="R77" s="50"/>
      <c r="S77" s="50"/>
      <c r="T77" s="50"/>
      <c r="U77" s="50"/>
      <c r="V77" s="50"/>
      <c r="W77" s="50"/>
      <c r="X77" s="50"/>
      <c r="Y77" s="50"/>
    </row>
    <row r="78" spans="1:25" ht="15" customHeight="1" x14ac:dyDescent="0.25">
      <c r="A78" s="11"/>
      <c r="B78" s="1"/>
      <c r="C78" s="1"/>
      <c r="D78" s="1"/>
      <c r="E78" s="1"/>
      <c r="F78" s="1"/>
      <c r="G78" s="1"/>
      <c r="H78" s="1"/>
      <c r="I78" s="55"/>
      <c r="J78" s="50"/>
      <c r="K78" s="50"/>
      <c r="L78" s="55"/>
      <c r="M78" s="55"/>
      <c r="N78" s="55"/>
      <c r="O78" s="55"/>
      <c r="P78" s="55"/>
      <c r="Q78" s="55"/>
      <c r="R78" s="50"/>
      <c r="S78" s="50"/>
      <c r="T78" s="50"/>
      <c r="U78" s="50"/>
      <c r="V78" s="50"/>
      <c r="W78" s="50"/>
      <c r="X78" s="50"/>
      <c r="Y78" s="50"/>
    </row>
    <row r="79" spans="1:25" ht="15" customHeight="1" x14ac:dyDescent="0.25">
      <c r="A79" s="11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1"/>
      <c r="M79" s="51"/>
      <c r="N79" s="61"/>
      <c r="O79" s="61"/>
      <c r="P79" s="61"/>
      <c r="Q79" s="51"/>
      <c r="R79" s="51"/>
      <c r="S79" s="51"/>
      <c r="T79" s="51"/>
      <c r="U79" s="51"/>
      <c r="V79" s="51"/>
      <c r="W79" s="51"/>
      <c r="X79" s="51"/>
      <c r="Y79" s="51"/>
    </row>
    <row r="80" spans="1:25" ht="30" customHeight="1" x14ac:dyDescent="0.25">
      <c r="A80" s="23">
        <v>15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1"/>
      <c r="M80" s="51"/>
      <c r="N80" s="62"/>
      <c r="O80" s="62"/>
      <c r="P80" s="62"/>
      <c r="Q80" s="51"/>
      <c r="R80" s="51"/>
      <c r="S80" s="51"/>
      <c r="T80" s="51"/>
      <c r="U80" s="51"/>
      <c r="V80" s="51"/>
      <c r="W80" s="51"/>
      <c r="X80" s="51"/>
      <c r="Y80" s="51"/>
    </row>
    <row r="81" spans="1:11" ht="15" customHeight="1" x14ac:dyDescent="0.25">
      <c r="A81" s="24"/>
      <c r="B81" s="1"/>
      <c r="C81" s="1"/>
      <c r="D81" s="1"/>
      <c r="E81" s="1"/>
      <c r="F81" s="1"/>
      <c r="G81" s="1"/>
      <c r="H81" s="1"/>
      <c r="I81" s="1"/>
      <c r="J81" s="1"/>
      <c r="K81" s="1"/>
    </row>
  </sheetData>
  <mergeCells count="33">
    <mergeCell ref="D28:E28"/>
    <mergeCell ref="D29:E29"/>
    <mergeCell ref="D30:E30"/>
    <mergeCell ref="D27:E27"/>
    <mergeCell ref="B15:F15"/>
    <mergeCell ref="AE4:AE7"/>
    <mergeCell ref="Q4:Q7"/>
    <mergeCell ref="C3:C8"/>
    <mergeCell ref="B3:B8"/>
    <mergeCell ref="I4:I7"/>
    <mergeCell ref="P3:Q3"/>
    <mergeCell ref="O4:O7"/>
    <mergeCell ref="F3:F8"/>
    <mergeCell ref="G3:H3"/>
    <mergeCell ref="M3:N3"/>
    <mergeCell ref="G4:G7"/>
    <mergeCell ref="H4:H7"/>
    <mergeCell ref="B2:R2"/>
    <mergeCell ref="G15:R15"/>
    <mergeCell ref="G22:R22"/>
    <mergeCell ref="B22:F22"/>
    <mergeCell ref="AC31:AD31"/>
    <mergeCell ref="P4:P7"/>
    <mergeCell ref="M4:M7"/>
    <mergeCell ref="J4:J7"/>
    <mergeCell ref="L4:L7"/>
    <mergeCell ref="N4:N7"/>
    <mergeCell ref="R4:R7"/>
    <mergeCell ref="K4:K7"/>
    <mergeCell ref="D3:E7"/>
    <mergeCell ref="D23:E23"/>
    <mergeCell ref="D24:E24"/>
    <mergeCell ref="B31:F31"/>
  </mergeCells>
  <phoneticPr fontId="6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46"/>
  <sheetViews>
    <sheetView zoomScale="85" zoomScaleNormal="85" workbookViewId="0">
      <selection activeCell="B9" sqref="B9:V9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4" width="6.7109375" style="3" customWidth="1"/>
    <col min="5" max="5" width="8.28515625" style="3" customWidth="1"/>
    <col min="6" max="6" width="8" style="3" customWidth="1"/>
    <col min="7" max="7" width="8.7109375" style="3" customWidth="1"/>
    <col min="8" max="8" width="7.7109375" style="3" customWidth="1"/>
    <col min="9" max="9" width="7.28515625" style="3" customWidth="1"/>
    <col min="10" max="10" width="8.42578125" style="3" customWidth="1"/>
    <col min="11" max="11" width="9.5703125" style="3" customWidth="1"/>
    <col min="12" max="24" width="10.7109375" style="1" customWidth="1"/>
    <col min="25" max="25" width="9.140625" style="1"/>
    <col min="26" max="26" width="4.7109375" style="1" customWidth="1"/>
    <col min="27" max="27" width="13.7109375" style="1" customWidth="1"/>
    <col min="28" max="29" width="4.7109375" style="1" customWidth="1"/>
    <col min="30" max="30" width="13.7109375" style="1" customWidth="1"/>
    <col min="31" max="32" width="4.7109375" style="1" customWidth="1"/>
    <col min="33" max="33" width="15.5703125" style="1" customWidth="1"/>
    <col min="34" max="16384" width="9.140625" style="1"/>
  </cols>
  <sheetData>
    <row r="1" spans="1:27" ht="15" customHeight="1" thickBot="1" x14ac:dyDescent="0.3">
      <c r="A1" s="3" t="s">
        <v>6</v>
      </c>
      <c r="B1" s="4">
        <v>3</v>
      </c>
      <c r="C1" s="4">
        <v>3</v>
      </c>
      <c r="D1" s="4">
        <v>5</v>
      </c>
      <c r="E1" s="4">
        <v>6</v>
      </c>
      <c r="F1" s="4">
        <v>8</v>
      </c>
      <c r="G1" s="4">
        <v>8</v>
      </c>
      <c r="H1" s="4">
        <v>8</v>
      </c>
      <c r="I1" s="4">
        <v>5</v>
      </c>
      <c r="J1" s="4">
        <v>6</v>
      </c>
      <c r="K1" s="4">
        <v>7</v>
      </c>
      <c r="L1" s="2">
        <v>10</v>
      </c>
      <c r="M1" s="2">
        <v>10</v>
      </c>
      <c r="N1" s="2">
        <v>10</v>
      </c>
      <c r="O1" s="2"/>
      <c r="P1" s="2"/>
      <c r="Q1" s="2">
        <v>10</v>
      </c>
      <c r="R1" s="2">
        <v>10</v>
      </c>
      <c r="S1" s="2">
        <v>10</v>
      </c>
      <c r="T1" s="2">
        <v>10</v>
      </c>
      <c r="U1" s="2">
        <v>10</v>
      </c>
      <c r="V1" s="2">
        <v>10</v>
      </c>
    </row>
    <row r="2" spans="1:27" ht="15" customHeight="1" thickBot="1" x14ac:dyDescent="0.3">
      <c r="A2" s="23">
        <v>15</v>
      </c>
      <c r="B2" s="171" t="s">
        <v>10</v>
      </c>
      <c r="C2" s="172"/>
      <c r="D2" s="172"/>
      <c r="E2" s="172"/>
      <c r="F2" s="172"/>
      <c r="G2" s="172"/>
      <c r="H2" s="172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4"/>
      <c r="W2" s="52"/>
      <c r="X2" s="52"/>
    </row>
    <row r="3" spans="1:27" ht="15" customHeight="1" x14ac:dyDescent="0.25">
      <c r="A3" s="23">
        <v>15</v>
      </c>
      <c r="B3" s="127" t="s">
        <v>0</v>
      </c>
      <c r="C3" s="130" t="s">
        <v>1</v>
      </c>
      <c r="D3" s="130" t="s">
        <v>7</v>
      </c>
      <c r="E3" s="133" t="s">
        <v>11</v>
      </c>
      <c r="F3" s="133"/>
      <c r="G3" s="130" t="s">
        <v>4</v>
      </c>
      <c r="H3" s="181" t="s">
        <v>12</v>
      </c>
      <c r="I3" s="160">
        <v>202</v>
      </c>
      <c r="J3" s="126"/>
      <c r="K3" s="126"/>
      <c r="L3" s="126"/>
      <c r="M3" s="65">
        <v>253</v>
      </c>
      <c r="N3" s="126">
        <v>608</v>
      </c>
      <c r="O3" s="126"/>
      <c r="P3" s="126"/>
      <c r="Q3" s="65">
        <v>609</v>
      </c>
      <c r="R3" s="126">
        <v>611</v>
      </c>
      <c r="S3" s="126"/>
      <c r="T3" s="126"/>
      <c r="U3" s="126"/>
      <c r="V3" s="177"/>
      <c r="W3" s="52"/>
      <c r="X3" s="18"/>
    </row>
    <row r="4" spans="1:27" ht="15" customHeight="1" x14ac:dyDescent="0.25">
      <c r="A4" s="23">
        <v>15</v>
      </c>
      <c r="B4" s="128"/>
      <c r="C4" s="131"/>
      <c r="D4" s="131"/>
      <c r="E4" s="134"/>
      <c r="F4" s="134"/>
      <c r="G4" s="131"/>
      <c r="H4" s="182"/>
      <c r="I4" s="178" t="s">
        <v>17</v>
      </c>
      <c r="J4" s="124" t="s">
        <v>20</v>
      </c>
      <c r="K4" s="124" t="s">
        <v>27</v>
      </c>
      <c r="L4" s="124" t="s">
        <v>28</v>
      </c>
      <c r="M4" s="124" t="s">
        <v>25</v>
      </c>
      <c r="N4" s="124" t="s">
        <v>35</v>
      </c>
      <c r="O4" s="124" t="s">
        <v>22</v>
      </c>
      <c r="P4" s="125" t="s">
        <v>8</v>
      </c>
      <c r="Q4" s="124" t="s">
        <v>18</v>
      </c>
      <c r="R4" s="125" t="s">
        <v>19</v>
      </c>
      <c r="S4" s="125" t="s">
        <v>29</v>
      </c>
      <c r="T4" s="175" t="s">
        <v>34</v>
      </c>
      <c r="U4" s="175" t="s">
        <v>33</v>
      </c>
      <c r="V4" s="176" t="s">
        <v>30</v>
      </c>
      <c r="W4" s="53"/>
      <c r="X4" s="53"/>
    </row>
    <row r="5" spans="1:27" ht="15" customHeight="1" x14ac:dyDescent="0.25">
      <c r="A5" s="23">
        <f>15*8</f>
        <v>120</v>
      </c>
      <c r="B5" s="128"/>
      <c r="C5" s="131"/>
      <c r="D5" s="131"/>
      <c r="E5" s="134"/>
      <c r="F5" s="134"/>
      <c r="G5" s="131"/>
      <c r="H5" s="182"/>
      <c r="I5" s="178"/>
      <c r="J5" s="124"/>
      <c r="K5" s="124"/>
      <c r="L5" s="124"/>
      <c r="M5" s="124"/>
      <c r="N5" s="124"/>
      <c r="O5" s="124"/>
      <c r="P5" s="125"/>
      <c r="Q5" s="124"/>
      <c r="R5" s="125"/>
      <c r="S5" s="125"/>
      <c r="T5" s="124"/>
      <c r="U5" s="124"/>
      <c r="V5" s="176"/>
      <c r="W5" s="53"/>
      <c r="X5" s="53"/>
    </row>
    <row r="6" spans="1:27" ht="38.25" customHeight="1" x14ac:dyDescent="0.25">
      <c r="A6" s="23">
        <v>15</v>
      </c>
      <c r="B6" s="128"/>
      <c r="C6" s="131"/>
      <c r="D6" s="131"/>
      <c r="E6" s="134"/>
      <c r="F6" s="134"/>
      <c r="G6" s="131"/>
      <c r="H6" s="182"/>
      <c r="I6" s="178"/>
      <c r="J6" s="124"/>
      <c r="K6" s="124"/>
      <c r="L6" s="124"/>
      <c r="M6" s="124"/>
      <c r="N6" s="124"/>
      <c r="O6" s="124"/>
      <c r="P6" s="125"/>
      <c r="Q6" s="124"/>
      <c r="R6" s="125"/>
      <c r="S6" s="125"/>
      <c r="T6" s="124"/>
      <c r="U6" s="124"/>
      <c r="V6" s="176"/>
      <c r="W6" s="53"/>
      <c r="X6" s="53"/>
    </row>
    <row r="7" spans="1:27" ht="101.25" customHeight="1" x14ac:dyDescent="0.25">
      <c r="A7" s="23">
        <v>15</v>
      </c>
      <c r="B7" s="128"/>
      <c r="C7" s="131"/>
      <c r="D7" s="131"/>
      <c r="E7" s="134"/>
      <c r="F7" s="134"/>
      <c r="G7" s="131"/>
      <c r="H7" s="182"/>
      <c r="I7" s="178"/>
      <c r="J7" s="124"/>
      <c r="K7" s="124"/>
      <c r="L7" s="124"/>
      <c r="M7" s="124"/>
      <c r="N7" s="124"/>
      <c r="O7" s="124"/>
      <c r="P7" s="125"/>
      <c r="Q7" s="124"/>
      <c r="R7" s="125"/>
      <c r="S7" s="125"/>
      <c r="T7" s="124"/>
      <c r="U7" s="124"/>
      <c r="V7" s="176"/>
      <c r="W7" s="53"/>
      <c r="X7" s="53"/>
    </row>
    <row r="8" spans="1:27" ht="15" customHeight="1" thickBot="1" x14ac:dyDescent="0.3">
      <c r="A8" s="23">
        <v>15</v>
      </c>
      <c r="B8" s="157"/>
      <c r="C8" s="158"/>
      <c r="D8" s="158"/>
      <c r="E8" s="29" t="s">
        <v>2</v>
      </c>
      <c r="F8" s="29" t="s">
        <v>3</v>
      </c>
      <c r="G8" s="158"/>
      <c r="H8" s="42" t="s">
        <v>5</v>
      </c>
      <c r="I8" s="37" t="s">
        <v>15</v>
      </c>
      <c r="J8" s="22" t="s">
        <v>16</v>
      </c>
      <c r="K8" s="22" t="s">
        <v>24</v>
      </c>
      <c r="L8" s="22" t="s">
        <v>9</v>
      </c>
      <c r="M8" s="22" t="s">
        <v>15</v>
      </c>
      <c r="N8" s="7" t="s">
        <v>16</v>
      </c>
      <c r="O8" s="7" t="s">
        <v>16</v>
      </c>
      <c r="P8" s="7" t="s">
        <v>16</v>
      </c>
      <c r="Q8" s="7" t="s">
        <v>9</v>
      </c>
      <c r="R8" s="7" t="s">
        <v>24</v>
      </c>
      <c r="S8" s="7" t="s">
        <v>24</v>
      </c>
      <c r="T8" s="7" t="s">
        <v>9</v>
      </c>
      <c r="U8" s="7" t="s">
        <v>9</v>
      </c>
      <c r="V8" s="58" t="s">
        <v>9</v>
      </c>
      <c r="W8" s="49"/>
      <c r="X8" s="49"/>
    </row>
    <row r="9" spans="1:27" ht="15" customHeight="1" thickBot="1" x14ac:dyDescent="0.3">
      <c r="A9" s="11"/>
      <c r="B9" s="8" t="s">
        <v>13</v>
      </c>
      <c r="C9" s="9" t="s">
        <v>14</v>
      </c>
      <c r="D9" s="9" t="s">
        <v>31</v>
      </c>
      <c r="E9" s="179">
        <v>2569.25</v>
      </c>
      <c r="F9" s="179"/>
      <c r="G9" s="10"/>
      <c r="H9" s="34"/>
      <c r="I9" s="66"/>
      <c r="J9" s="30"/>
      <c r="K9" s="30"/>
      <c r="L9" s="30"/>
      <c r="M9" s="30"/>
      <c r="N9" s="63"/>
      <c r="O9" s="63"/>
      <c r="P9" s="63"/>
      <c r="Q9" s="63"/>
      <c r="R9" s="63">
        <v>1</v>
      </c>
      <c r="S9" s="63"/>
      <c r="T9" s="63">
        <v>5</v>
      </c>
      <c r="U9" s="63">
        <v>5</v>
      </c>
      <c r="V9" s="64"/>
      <c r="W9" s="50"/>
      <c r="X9" s="50"/>
      <c r="AA9" s="48"/>
    </row>
    <row r="10" spans="1:27" ht="15" customHeight="1" thickBot="1" x14ac:dyDescent="0.3">
      <c r="A10" s="11"/>
      <c r="B10" s="116" t="s">
        <v>23</v>
      </c>
      <c r="C10" s="117"/>
      <c r="D10" s="117"/>
      <c r="E10" s="117"/>
      <c r="F10" s="117"/>
      <c r="G10" s="117"/>
      <c r="H10" s="180"/>
      <c r="I10" s="47">
        <f t="shared" ref="I10:V10" si="0">SUM(I9:I9)</f>
        <v>0</v>
      </c>
      <c r="J10" s="45">
        <f t="shared" si="0"/>
        <v>0</v>
      </c>
      <c r="K10" s="45">
        <f t="shared" si="0"/>
        <v>0</v>
      </c>
      <c r="L10" s="45">
        <f t="shared" si="0"/>
        <v>0</v>
      </c>
      <c r="M10" s="45">
        <f t="shared" si="0"/>
        <v>0</v>
      </c>
      <c r="N10" s="45">
        <f t="shared" si="0"/>
        <v>0</v>
      </c>
      <c r="O10" s="45">
        <f t="shared" si="0"/>
        <v>0</v>
      </c>
      <c r="P10" s="45">
        <f t="shared" si="0"/>
        <v>0</v>
      </c>
      <c r="Q10" s="45">
        <f t="shared" si="0"/>
        <v>0</v>
      </c>
      <c r="R10" s="45">
        <f t="shared" si="0"/>
        <v>1</v>
      </c>
      <c r="S10" s="45">
        <f t="shared" si="0"/>
        <v>0</v>
      </c>
      <c r="T10" s="45">
        <f t="shared" si="0"/>
        <v>5</v>
      </c>
      <c r="U10" s="45">
        <f t="shared" si="0"/>
        <v>5</v>
      </c>
      <c r="V10" s="46">
        <f t="shared" si="0"/>
        <v>0</v>
      </c>
      <c r="W10" s="50"/>
      <c r="X10" s="50"/>
    </row>
    <row r="11" spans="1:27" ht="15" customHeight="1" thickBot="1" x14ac:dyDescent="0.3">
      <c r="A11" s="11"/>
      <c r="B11" s="171" t="s">
        <v>32</v>
      </c>
      <c r="C11" s="172"/>
      <c r="D11" s="172"/>
      <c r="E11" s="172"/>
      <c r="F11" s="172"/>
      <c r="G11" s="172"/>
      <c r="H11" s="172"/>
      <c r="I11" s="67" t="e">
        <f>SUM('S. Walnut Plan Sheets'!#REF!,'Intersection Qtys'!I11,'P&amp;P SHEET 4'!I12,'P&amp;P SHEET 4'!I10)</f>
        <v>#REF!</v>
      </c>
      <c r="J11" s="68">
        <f>SUM('S. Walnut Plan Sheets'!H20,'Intersection Qtys'!J11,'P&amp;P SHEET 4'!J12,'P&amp;P SHEET 4'!J10)</f>
        <v>797.16666666666663</v>
      </c>
      <c r="K11" s="68" t="e">
        <f>'S. Walnut Plan Sheets'!#REF!+'E. Main Plan Sheets'!#REF!+'Intersection Qtys'!K12+'P&amp;P SHEET 4'!K10</f>
        <v>#REF!</v>
      </c>
      <c r="L11" s="68" t="e">
        <f>'S. Walnut Plan Sheets'!#REF!+'E. Main Plan Sheets'!#REF!+'Intersection Qtys'!L12+'P&amp;P SHEET 4'!M10</f>
        <v>#REF!</v>
      </c>
      <c r="M11" s="68" t="e">
        <f>SUM('S. Walnut Plan Sheets'!#REF!,'Intersection Qtys'!M11,'P&amp;P SHEET 4'!M12,'P&amp;P SHEET 4'!M10)</f>
        <v>#REF!</v>
      </c>
      <c r="N11" s="68">
        <f>SUM('S. Walnut Plan Sheets'!P20,'Intersection Qtys'!N11,'P&amp;P SHEET 4'!N12,'P&amp;P SHEET 4'!N10)</f>
        <v>5154.9236111111113</v>
      </c>
      <c r="O11" s="68" t="e">
        <f>SUM('S. Walnut Plan Sheets'!#REF!,'Intersection Qtys'!P18,'P&amp;P SHEET 4'!O12,'P&amp;P SHEET 4'!O10)</f>
        <v>#REF!</v>
      </c>
      <c r="P11" s="68">
        <f>SUM('S. Walnut Plan Sheets'!Q20,'Intersection Qtys'!Q11,'P&amp;P SHEET 4'!P12,'P&amp;P SHEET 4'!P10)</f>
        <v>26.26</v>
      </c>
      <c r="Q11" s="68">
        <f>SUM('S. Walnut Plan Sheets'!R20,'Intersection Qtys'!R11,'P&amp;P SHEET 4'!Q12,'P&amp;P SHEET 4'!Q10)</f>
        <v>424</v>
      </c>
      <c r="R11" s="68" t="e">
        <f>'S. Walnut Plan Sheets'!#REF!+'E. Main Plan Sheets'!#REF!+'Intersection Qtys'!#REF!+'P&amp;P SHEET 4'!R10</f>
        <v>#REF!</v>
      </c>
      <c r="S11" s="68" t="e">
        <f>SUM('S. Walnut Plan Sheets'!#REF!,'Intersection Qtys'!S11,'Intersection Qtys'!S12,'P&amp;P SHEET 4'!S10)</f>
        <v>#REF!</v>
      </c>
      <c r="T11" s="68" t="e">
        <f>'S. Walnut Plan Sheets'!#REF!+'E. Main Plan Sheets'!S13+'Intersection Qtys'!T12+'P&amp;P SHEET 4'!T10</f>
        <v>#REF!</v>
      </c>
      <c r="U11" s="68" t="e">
        <f>'S. Walnut Plan Sheets'!#REF!+'E. Main Plan Sheets'!T13+'Intersection Qtys'!U12+'P&amp;P SHEET 4'!U10</f>
        <v>#REF!</v>
      </c>
      <c r="V11" s="69" t="e">
        <f>SUM('S. Walnut Plan Sheets'!#REF!,'Intersection Qtys'!V11,'P&amp;P SHEET 4'!V12,'P&amp;P SHEET 4'!V10)</f>
        <v>#REF!</v>
      </c>
      <c r="W11" s="50"/>
      <c r="X11" s="50"/>
    </row>
    <row r="12" spans="1:27" ht="15" customHeight="1" x14ac:dyDescent="0.25">
      <c r="A12" s="11"/>
      <c r="B12" s="1"/>
      <c r="C12" s="1"/>
      <c r="D12" s="1"/>
      <c r="E12" s="1"/>
      <c r="F12" s="1"/>
      <c r="G12" s="59"/>
      <c r="H12" s="59"/>
      <c r="I12" s="1"/>
      <c r="J12" s="1"/>
      <c r="K12" s="1"/>
      <c r="M12" s="55"/>
      <c r="Q12" s="50"/>
      <c r="W12" s="50"/>
      <c r="X12" s="50"/>
    </row>
    <row r="13" spans="1:27" ht="15" customHeight="1" x14ac:dyDescent="0.25">
      <c r="A13" s="11"/>
      <c r="B13" s="1"/>
      <c r="C13" s="1"/>
      <c r="D13" s="1"/>
      <c r="E13" s="1"/>
      <c r="F13" s="1"/>
      <c r="G13" s="59"/>
      <c r="H13" s="59"/>
      <c r="I13" s="1"/>
      <c r="J13" s="1"/>
      <c r="K13" s="1"/>
      <c r="M13" s="55"/>
      <c r="Q13" s="50"/>
      <c r="W13" s="50"/>
      <c r="X13" s="50"/>
    </row>
    <row r="14" spans="1:27" ht="15" customHeight="1" x14ac:dyDescent="0.25">
      <c r="A14" s="11"/>
      <c r="B14" s="1"/>
      <c r="C14" s="1"/>
      <c r="D14" s="1"/>
      <c r="E14" s="1"/>
      <c r="F14" s="1"/>
      <c r="G14" s="59"/>
      <c r="H14" s="59"/>
      <c r="I14" s="1"/>
      <c r="J14" s="1"/>
      <c r="K14" s="1"/>
      <c r="M14" s="55"/>
      <c r="Q14" s="50"/>
      <c r="W14" s="50"/>
      <c r="X14" s="50"/>
    </row>
    <row r="15" spans="1:27" ht="15" customHeight="1" x14ac:dyDescent="0.2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W15" s="50"/>
      <c r="X15" s="50"/>
    </row>
    <row r="16" spans="1:27" ht="15" customHeight="1" x14ac:dyDescent="0.25">
      <c r="A16" s="11"/>
      <c r="B16" s="1"/>
      <c r="C16" s="1"/>
      <c r="D16" s="1"/>
      <c r="E16" s="1"/>
      <c r="F16" s="1"/>
      <c r="G16" s="59"/>
      <c r="H16" s="59"/>
      <c r="I16" s="1"/>
      <c r="J16" s="1"/>
      <c r="K16" s="1"/>
      <c r="W16" s="50"/>
      <c r="X16" s="50"/>
    </row>
    <row r="17" spans="1:24" ht="15" customHeight="1" x14ac:dyDescent="0.2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W17" s="50"/>
      <c r="X17" s="50"/>
    </row>
    <row r="18" spans="1:24" ht="15" customHeight="1" x14ac:dyDescent="0.25">
      <c r="A18" s="11"/>
      <c r="B18" s="1"/>
      <c r="C18" s="1"/>
      <c r="D18" s="1"/>
      <c r="E18" s="1"/>
      <c r="F18" s="1"/>
      <c r="G18" s="59"/>
      <c r="H18" s="59"/>
      <c r="I18" s="1"/>
      <c r="J18" s="1"/>
      <c r="K18" s="1"/>
      <c r="R18" s="50"/>
      <c r="W18" s="50"/>
      <c r="X18" s="50"/>
    </row>
    <row r="19" spans="1:24" ht="15" customHeight="1" x14ac:dyDescent="0.2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R19" s="50"/>
      <c r="W19" s="50"/>
      <c r="X19" s="50"/>
    </row>
    <row r="20" spans="1:24" ht="15" customHeight="1" x14ac:dyDescent="0.25">
      <c r="A20" s="11"/>
      <c r="B20" s="1"/>
      <c r="C20" s="1"/>
      <c r="D20" s="1"/>
      <c r="E20" s="1"/>
      <c r="F20" s="1"/>
      <c r="G20" s="59"/>
      <c r="H20" s="59"/>
      <c r="I20" s="1"/>
      <c r="J20" s="1"/>
      <c r="K20" s="1"/>
      <c r="R20" s="50"/>
      <c r="V20" s="50"/>
      <c r="W20" s="50"/>
      <c r="X20" s="50"/>
    </row>
    <row r="21" spans="1:24" ht="15" customHeight="1" x14ac:dyDescent="0.25">
      <c r="A21" s="11"/>
      <c r="B21" s="1"/>
      <c r="C21" s="1"/>
      <c r="D21" s="1"/>
      <c r="E21" s="1"/>
      <c r="F21" s="1"/>
      <c r="G21" s="59"/>
      <c r="H21" s="59"/>
      <c r="I21" s="1"/>
      <c r="J21" s="1"/>
      <c r="K21" s="1"/>
      <c r="R21" s="50"/>
      <c r="V21" s="50"/>
      <c r="W21" s="50"/>
      <c r="X21" s="50"/>
    </row>
    <row r="22" spans="1:24" ht="15" customHeight="1" x14ac:dyDescent="0.2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R22" s="50"/>
      <c r="W22" s="50"/>
      <c r="X22" s="50"/>
    </row>
    <row r="23" spans="1:24" ht="15" customHeight="1" x14ac:dyDescent="0.25">
      <c r="A23" s="11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1"/>
      <c r="M23" s="51"/>
      <c r="N23" s="54"/>
      <c r="O23" s="54"/>
      <c r="P23" s="51"/>
      <c r="Q23" s="51"/>
      <c r="R23" s="51"/>
      <c r="S23" s="51"/>
      <c r="T23" s="51"/>
      <c r="U23" s="51"/>
      <c r="V23" s="51"/>
      <c r="W23" s="50"/>
      <c r="X23" s="50"/>
    </row>
    <row r="24" spans="1:24" ht="15" customHeight="1" x14ac:dyDescent="0.25">
      <c r="A24" s="11"/>
      <c r="B24" s="1"/>
      <c r="C24" s="1"/>
      <c r="D24" s="1"/>
      <c r="E24" s="1"/>
      <c r="F24" s="1"/>
      <c r="G24" s="1"/>
      <c r="H24" s="1"/>
      <c r="I24" s="55"/>
      <c r="J24" s="50"/>
      <c r="K24" s="50"/>
      <c r="L24" s="55"/>
      <c r="M24" s="50"/>
      <c r="N24" s="55"/>
      <c r="Q24" s="50"/>
      <c r="R24" s="50"/>
      <c r="S24" s="50"/>
      <c r="T24" s="50"/>
      <c r="U24" s="50"/>
      <c r="V24" s="50"/>
      <c r="W24" s="50"/>
      <c r="X24" s="50"/>
    </row>
    <row r="25" spans="1:24" ht="15" customHeight="1" x14ac:dyDescent="0.25">
      <c r="A25" s="11"/>
      <c r="B25" s="1"/>
      <c r="C25" s="1"/>
      <c r="D25" s="1"/>
      <c r="E25" s="1"/>
      <c r="F25" s="1"/>
      <c r="G25" s="1"/>
      <c r="H25" s="1"/>
      <c r="I25" s="55"/>
      <c r="J25" s="50"/>
      <c r="K25" s="50"/>
      <c r="L25" s="55"/>
      <c r="O25" s="55"/>
      <c r="P25" s="55"/>
      <c r="Q25" s="50"/>
      <c r="R25" s="50"/>
      <c r="S25" s="50"/>
      <c r="T25" s="50"/>
      <c r="U25" s="50"/>
      <c r="V25" s="50"/>
      <c r="W25" s="50"/>
      <c r="X25" s="50"/>
    </row>
    <row r="26" spans="1:24" ht="15" customHeight="1" x14ac:dyDescent="0.25">
      <c r="A26" s="11"/>
      <c r="B26" s="1"/>
      <c r="C26" s="1"/>
      <c r="D26" s="1"/>
      <c r="E26" s="1"/>
      <c r="F26" s="1"/>
      <c r="G26" s="1"/>
      <c r="H26" s="1"/>
      <c r="I26" s="55"/>
      <c r="J26" s="50"/>
      <c r="K26" s="50"/>
      <c r="L26" s="55"/>
      <c r="M26" s="55"/>
      <c r="N26" s="55"/>
      <c r="O26" s="55"/>
      <c r="P26" s="55"/>
      <c r="Q26" s="50"/>
      <c r="R26" s="50"/>
      <c r="S26" s="50"/>
      <c r="T26" s="50"/>
      <c r="U26" s="50"/>
      <c r="V26" s="50"/>
      <c r="W26" s="50"/>
      <c r="X26" s="50"/>
    </row>
    <row r="27" spans="1:24" ht="15" customHeight="1" x14ac:dyDescent="0.25">
      <c r="A27" s="11"/>
      <c r="B27" s="1"/>
      <c r="C27" s="1"/>
      <c r="D27" s="1"/>
      <c r="E27" s="1"/>
      <c r="F27" s="1"/>
      <c r="G27" s="1"/>
      <c r="H27" s="1"/>
      <c r="I27" s="55"/>
      <c r="J27" s="50"/>
      <c r="K27" s="50"/>
      <c r="L27" s="55"/>
      <c r="M27" s="55"/>
      <c r="N27" s="55"/>
      <c r="O27" s="55"/>
      <c r="P27" s="55"/>
      <c r="Q27" s="50"/>
      <c r="R27" s="50"/>
      <c r="S27" s="50"/>
      <c r="T27" s="50"/>
      <c r="U27" s="50"/>
      <c r="V27" s="50"/>
      <c r="W27" s="50"/>
      <c r="X27" s="50"/>
    </row>
    <row r="28" spans="1:24" ht="15" customHeight="1" x14ac:dyDescent="0.25">
      <c r="A28" s="11"/>
      <c r="B28" s="1"/>
      <c r="C28" s="1"/>
      <c r="D28" s="1"/>
      <c r="E28" s="1"/>
      <c r="F28" s="1"/>
      <c r="G28" s="59"/>
      <c r="H28" s="59"/>
      <c r="I28" s="55"/>
      <c r="J28" s="50"/>
      <c r="K28" s="50"/>
      <c r="L28" s="55"/>
      <c r="M28" s="55"/>
      <c r="N28" s="55"/>
      <c r="O28" s="55"/>
      <c r="P28" s="55"/>
      <c r="Q28" s="50"/>
      <c r="R28" s="50"/>
      <c r="S28" s="50"/>
      <c r="T28" s="50"/>
      <c r="U28" s="50"/>
      <c r="V28" s="50"/>
      <c r="W28" s="51"/>
      <c r="X28" s="51"/>
    </row>
    <row r="29" spans="1:24" ht="15" customHeight="1" x14ac:dyDescent="0.25">
      <c r="A29" s="11"/>
      <c r="B29" s="1"/>
      <c r="C29" s="1"/>
      <c r="D29" s="1"/>
      <c r="E29" s="1"/>
      <c r="F29" s="1"/>
      <c r="G29" s="59"/>
      <c r="H29" s="59"/>
      <c r="I29" s="55"/>
      <c r="J29" s="50"/>
      <c r="K29" s="50"/>
      <c r="L29" s="55"/>
      <c r="M29" s="55"/>
      <c r="N29" s="55"/>
      <c r="O29" s="55"/>
      <c r="P29" s="55"/>
      <c r="Q29" s="50"/>
      <c r="R29" s="50"/>
      <c r="S29" s="50"/>
      <c r="T29" s="50"/>
      <c r="U29" s="50"/>
      <c r="V29" s="50"/>
      <c r="W29" s="50"/>
      <c r="X29" s="50"/>
    </row>
    <row r="30" spans="1:24" ht="15" customHeight="1" x14ac:dyDescent="0.25">
      <c r="A30" s="11"/>
      <c r="B30" s="1"/>
      <c r="C30" s="1"/>
      <c r="D30" s="1"/>
      <c r="E30" s="1"/>
      <c r="F30" s="1"/>
      <c r="G30" s="1"/>
      <c r="H30" s="1"/>
      <c r="I30" s="55"/>
      <c r="J30" s="50"/>
      <c r="K30" s="50"/>
      <c r="L30" s="55"/>
      <c r="M30" s="55"/>
      <c r="N30" s="55"/>
      <c r="O30" s="55"/>
      <c r="P30" s="55"/>
      <c r="Q30" s="50"/>
      <c r="R30" s="50"/>
      <c r="S30" s="50"/>
      <c r="T30" s="50"/>
      <c r="U30" s="50"/>
      <c r="V30" s="50"/>
      <c r="W30" s="50"/>
      <c r="X30" s="50"/>
    </row>
    <row r="31" spans="1:24" ht="15" customHeight="1" x14ac:dyDescent="0.25">
      <c r="A31" s="11"/>
      <c r="B31" s="1"/>
      <c r="C31" s="1"/>
      <c r="D31" s="1"/>
      <c r="E31" s="1"/>
      <c r="F31" s="1"/>
      <c r="G31" s="59"/>
      <c r="H31" s="59"/>
      <c r="I31" s="55"/>
      <c r="J31" s="50"/>
      <c r="K31" s="50"/>
      <c r="L31" s="55"/>
      <c r="M31" s="55"/>
      <c r="N31" s="55"/>
      <c r="O31" s="55"/>
      <c r="P31" s="55"/>
      <c r="Q31" s="50"/>
      <c r="R31" s="50"/>
      <c r="S31" s="50"/>
      <c r="T31" s="50"/>
      <c r="U31" s="50"/>
      <c r="V31" s="50"/>
      <c r="W31" s="50"/>
      <c r="X31" s="50"/>
    </row>
    <row r="32" spans="1:24" ht="15" customHeight="1" x14ac:dyDescent="0.25">
      <c r="A32" s="11"/>
      <c r="B32" s="1"/>
      <c r="C32" s="1"/>
      <c r="D32" s="1"/>
      <c r="E32" s="1"/>
      <c r="F32" s="1"/>
      <c r="G32" s="1"/>
      <c r="H32" s="1"/>
      <c r="I32" s="55"/>
      <c r="J32" s="50"/>
      <c r="K32" s="50"/>
      <c r="L32" s="55"/>
      <c r="M32" s="55"/>
      <c r="N32" s="55"/>
      <c r="O32" s="55"/>
      <c r="P32" s="55"/>
      <c r="Q32" s="50"/>
      <c r="R32" s="50"/>
      <c r="S32" s="50"/>
      <c r="T32" s="50"/>
      <c r="U32" s="50"/>
      <c r="V32" s="50"/>
      <c r="W32" s="50"/>
      <c r="X32" s="50"/>
    </row>
    <row r="33" spans="1:24" ht="15" customHeight="1" x14ac:dyDescent="0.25">
      <c r="A33" s="11"/>
      <c r="B33" s="1"/>
      <c r="C33" s="1"/>
      <c r="D33" s="1"/>
      <c r="E33" s="1"/>
      <c r="F33" s="1"/>
      <c r="G33" s="59"/>
      <c r="H33" s="59"/>
      <c r="I33" s="55"/>
      <c r="J33" s="50"/>
      <c r="K33" s="50"/>
      <c r="L33" s="55"/>
      <c r="M33" s="55"/>
      <c r="N33" s="55"/>
      <c r="O33" s="55"/>
      <c r="P33" s="55"/>
      <c r="Q33" s="50"/>
      <c r="R33" s="50"/>
      <c r="S33" s="50"/>
      <c r="T33" s="50"/>
      <c r="U33" s="50"/>
      <c r="V33" s="50"/>
      <c r="W33" s="51"/>
      <c r="X33" s="51"/>
    </row>
    <row r="34" spans="1:24" ht="15" customHeight="1" x14ac:dyDescent="0.25">
      <c r="A34" s="11"/>
      <c r="B34" s="1"/>
      <c r="C34" s="1"/>
      <c r="D34" s="1"/>
      <c r="E34" s="1"/>
      <c r="F34" s="1"/>
      <c r="G34" s="59"/>
      <c r="H34" s="59"/>
      <c r="I34" s="55"/>
      <c r="J34" s="50"/>
      <c r="K34" s="50"/>
      <c r="L34" s="55"/>
      <c r="M34" s="55"/>
      <c r="N34" s="55"/>
      <c r="O34" s="55"/>
      <c r="P34" s="55"/>
      <c r="Q34" s="50"/>
      <c r="R34" s="50"/>
      <c r="S34" s="50"/>
      <c r="T34" s="50"/>
      <c r="U34" s="50"/>
      <c r="V34" s="50"/>
      <c r="X34" s="50"/>
    </row>
    <row r="35" spans="1:24" ht="15" customHeight="1" x14ac:dyDescent="0.25">
      <c r="A35" s="11"/>
      <c r="B35" s="1"/>
      <c r="C35" s="1"/>
      <c r="D35" s="1"/>
      <c r="E35" s="1"/>
      <c r="F35" s="1"/>
      <c r="G35" s="59"/>
      <c r="H35" s="59"/>
      <c r="I35" s="55"/>
      <c r="J35" s="50"/>
      <c r="K35" s="50"/>
      <c r="L35" s="55"/>
      <c r="M35" s="55"/>
      <c r="N35" s="55"/>
      <c r="O35" s="55"/>
      <c r="P35" s="55"/>
      <c r="Q35" s="50"/>
      <c r="R35" s="50"/>
      <c r="S35" s="50"/>
      <c r="T35" s="50"/>
      <c r="U35" s="50"/>
      <c r="V35" s="50"/>
      <c r="W35" s="50"/>
      <c r="X35" s="50"/>
    </row>
    <row r="36" spans="1:24" ht="15" customHeight="1" x14ac:dyDescent="0.25">
      <c r="A36" s="11"/>
      <c r="B36" s="1"/>
      <c r="C36" s="1"/>
      <c r="D36" s="1"/>
      <c r="E36" s="1"/>
      <c r="F36" s="1"/>
      <c r="G36" s="59"/>
      <c r="H36" s="59"/>
      <c r="I36" s="55"/>
      <c r="J36" s="50"/>
      <c r="K36" s="50"/>
      <c r="L36" s="55"/>
      <c r="M36" s="55"/>
      <c r="N36" s="55"/>
      <c r="O36" s="55"/>
      <c r="P36" s="55"/>
      <c r="Q36" s="50"/>
      <c r="R36" s="50"/>
      <c r="S36" s="50"/>
      <c r="T36" s="50"/>
      <c r="U36" s="50"/>
      <c r="V36" s="50"/>
      <c r="W36" s="50"/>
      <c r="X36" s="50"/>
    </row>
    <row r="37" spans="1:24" ht="15" customHeight="1" x14ac:dyDescent="0.25">
      <c r="A37" s="11"/>
      <c r="B37" s="1"/>
      <c r="C37" s="1"/>
      <c r="D37" s="1"/>
      <c r="E37" s="1"/>
      <c r="F37" s="1"/>
      <c r="G37" s="1"/>
      <c r="H37" s="1"/>
      <c r="I37" s="55"/>
      <c r="J37" s="50"/>
      <c r="K37" s="50"/>
      <c r="L37" s="55"/>
      <c r="M37" s="55"/>
      <c r="N37" s="55"/>
      <c r="O37" s="55"/>
      <c r="P37" s="55"/>
      <c r="Q37" s="50"/>
      <c r="R37" s="50"/>
      <c r="S37" s="50"/>
      <c r="T37" s="50"/>
      <c r="U37" s="50"/>
      <c r="V37" s="50"/>
      <c r="W37" s="50"/>
      <c r="X37" s="50"/>
    </row>
    <row r="38" spans="1:24" ht="15" customHeight="1" x14ac:dyDescent="0.25">
      <c r="A38" s="11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1"/>
      <c r="M38" s="51"/>
      <c r="N38" s="61"/>
      <c r="O38" s="61"/>
      <c r="P38" s="49"/>
      <c r="Q38" s="51"/>
      <c r="R38" s="51"/>
      <c r="S38" s="51"/>
      <c r="T38" s="51"/>
      <c r="U38" s="51"/>
      <c r="V38" s="51"/>
      <c r="W38" s="50"/>
      <c r="X38" s="50"/>
    </row>
    <row r="39" spans="1:24" ht="15" customHeight="1" x14ac:dyDescent="0.25">
      <c r="A39" s="23">
        <v>15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1"/>
      <c r="M39" s="51"/>
      <c r="N39" s="62"/>
      <c r="O39" s="62"/>
      <c r="P39" s="51"/>
      <c r="Q39" s="51"/>
      <c r="R39" s="51"/>
      <c r="S39" s="51"/>
      <c r="T39" s="51"/>
      <c r="U39" s="51"/>
      <c r="V39" s="51"/>
      <c r="W39" s="50"/>
      <c r="X39" s="50"/>
    </row>
    <row r="40" spans="1:24" ht="15" customHeight="1" x14ac:dyDescent="0.25">
      <c r="A40" s="11"/>
      <c r="B40" s="1"/>
      <c r="C40" s="1"/>
      <c r="D40" s="1"/>
      <c r="E40" s="1"/>
      <c r="F40" s="1"/>
      <c r="G40" s="59"/>
      <c r="H40" s="59"/>
      <c r="I40" s="55"/>
      <c r="J40" s="50"/>
      <c r="K40" s="50"/>
      <c r="L40" s="55"/>
      <c r="M40" s="55"/>
      <c r="N40" s="55"/>
      <c r="O40" s="55"/>
      <c r="P40" s="55"/>
      <c r="Q40" s="50"/>
      <c r="R40" s="50"/>
      <c r="S40" s="50"/>
      <c r="T40" s="50"/>
      <c r="U40" s="50"/>
      <c r="V40" s="50"/>
      <c r="W40" s="50"/>
      <c r="X40" s="50"/>
    </row>
    <row r="41" spans="1:24" ht="15" customHeight="1" x14ac:dyDescent="0.25">
      <c r="A41" s="11"/>
      <c r="B41" s="1"/>
      <c r="C41" s="1"/>
      <c r="D41" s="1"/>
      <c r="E41" s="1"/>
      <c r="F41" s="1"/>
      <c r="G41" s="1"/>
      <c r="H41" s="1"/>
      <c r="I41" s="55"/>
      <c r="J41" s="50"/>
      <c r="K41" s="50"/>
      <c r="L41" s="55"/>
      <c r="M41" s="55"/>
      <c r="N41" s="55"/>
      <c r="O41" s="55"/>
      <c r="P41" s="55"/>
      <c r="Q41" s="50"/>
      <c r="R41" s="50"/>
      <c r="S41" s="50"/>
      <c r="T41" s="50"/>
      <c r="U41" s="50"/>
      <c r="V41" s="50"/>
      <c r="W41" s="50"/>
      <c r="X41" s="50"/>
    </row>
    <row r="42" spans="1:24" ht="15" customHeight="1" x14ac:dyDescent="0.25">
      <c r="A42" s="11"/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51"/>
      <c r="M42" s="51"/>
      <c r="N42" s="169"/>
      <c r="O42" s="169"/>
      <c r="P42" s="49"/>
      <c r="Q42" s="51"/>
      <c r="R42" s="51"/>
      <c r="S42" s="51"/>
      <c r="T42" s="51"/>
      <c r="U42" s="51"/>
      <c r="V42" s="51"/>
      <c r="W42" s="51"/>
      <c r="X42" s="51"/>
    </row>
    <row r="43" spans="1:24" ht="15" customHeight="1" x14ac:dyDescent="0.25">
      <c r="A43" s="23"/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49"/>
      <c r="M43" s="49"/>
      <c r="N43" s="169"/>
      <c r="O43" s="169"/>
      <c r="P43" s="49"/>
      <c r="Q43" s="51"/>
      <c r="R43" s="51"/>
      <c r="S43" s="51"/>
      <c r="T43" s="51"/>
      <c r="U43" s="51"/>
      <c r="V43" s="51"/>
      <c r="W43" s="51"/>
      <c r="X43" s="51"/>
    </row>
    <row r="44" spans="1:24" ht="15" customHeight="1" x14ac:dyDescent="0.25">
      <c r="A44" s="21"/>
      <c r="B44" s="18"/>
      <c r="C44" s="18"/>
      <c r="D44" s="18"/>
      <c r="E44" s="18"/>
      <c r="F44" s="18"/>
      <c r="G44" s="18"/>
      <c r="H44" s="18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</row>
    <row r="45" spans="1:24" ht="30" customHeight="1" x14ac:dyDescent="0.25">
      <c r="A45" s="24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49"/>
      <c r="M45" s="49"/>
      <c r="N45" s="49"/>
      <c r="O45" s="51"/>
      <c r="P45" s="51"/>
      <c r="Q45" s="51"/>
      <c r="R45" s="54"/>
      <c r="S45" s="54"/>
      <c r="T45" s="51"/>
      <c r="U45" s="51"/>
      <c r="V45" s="51"/>
      <c r="W45" s="51"/>
      <c r="X45" s="51"/>
    </row>
    <row r="46" spans="1:24" ht="15" customHeight="1" x14ac:dyDescent="0.25">
      <c r="A46" s="24"/>
      <c r="B46" s="1"/>
      <c r="C46" s="1"/>
      <c r="D46" s="1"/>
      <c r="E46" s="1"/>
      <c r="F46" s="1"/>
      <c r="G46" s="1"/>
      <c r="H46" s="1"/>
      <c r="I46" s="1"/>
      <c r="J46" s="1"/>
      <c r="K46" s="1"/>
    </row>
  </sheetData>
  <mergeCells count="31">
    <mergeCell ref="B10:H10"/>
    <mergeCell ref="E3:F7"/>
    <mergeCell ref="G3:G8"/>
    <mergeCell ref="H3:H7"/>
    <mergeCell ref="D3:D8"/>
    <mergeCell ref="I4:I7"/>
    <mergeCell ref="J4:J7"/>
    <mergeCell ref="K4:K7"/>
    <mergeCell ref="P4:P7"/>
    <mergeCell ref="E9:F9"/>
    <mergeCell ref="B2:V2"/>
    <mergeCell ref="U4:U7"/>
    <mergeCell ref="S4:S7"/>
    <mergeCell ref="T4:T7"/>
    <mergeCell ref="M4:M7"/>
    <mergeCell ref="N4:N7"/>
    <mergeCell ref="O4:O7"/>
    <mergeCell ref="Q4:Q7"/>
    <mergeCell ref="R4:R7"/>
    <mergeCell ref="B3:B8"/>
    <mergeCell ref="C3:C8"/>
    <mergeCell ref="V4:V7"/>
    <mergeCell ref="L4:L7"/>
    <mergeCell ref="R3:V3"/>
    <mergeCell ref="I3:L3"/>
    <mergeCell ref="N3:P3"/>
    <mergeCell ref="N42:O42"/>
    <mergeCell ref="B43:K43"/>
    <mergeCell ref="N43:O43"/>
    <mergeCell ref="B42:K42"/>
    <mergeCell ref="B11:H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S. Walnut Plan Sheets</vt:lpstr>
      <vt:lpstr>E. Main Plan Sheets</vt:lpstr>
      <vt:lpstr>Intersection Qtys</vt:lpstr>
      <vt:lpstr>P&amp;P SHEET 4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Glenn Griswold, Jr.</cp:lastModifiedBy>
  <cp:lastPrinted>2022-05-19T13:46:03Z</cp:lastPrinted>
  <dcterms:created xsi:type="dcterms:W3CDTF">2020-09-03T11:36:00Z</dcterms:created>
  <dcterms:modified xsi:type="dcterms:W3CDTF">2024-11-06T15:59:35Z</dcterms:modified>
</cp:coreProperties>
</file>